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DGRuiz\Downloads\"/>
    </mc:Choice>
  </mc:AlternateContent>
  <xr:revisionPtr revIDLastSave="0" documentId="13_ncr:1_{611261AC-E8A0-4477-80C1-0FA47BA0ABDA}" xr6:coauthVersionLast="36" xr6:coauthVersionMax="47" xr10:uidLastSave="{00000000-0000-0000-0000-000000000000}"/>
  <bookViews>
    <workbookView xWindow="-120" yWindow="-120" windowWidth="29040" windowHeight="15720" xr2:uid="{00000000-000D-0000-FFFF-FFFF00000000}"/>
  </bookViews>
  <sheets>
    <sheet name="Salud Pública" sheetId="1" r:id="rId1"/>
    <sheet name="Aseguramiento" sheetId="2" r:id="rId2"/>
    <sheet name="Participación" sheetId="3" r:id="rId3"/>
    <sheet name="Planeación" sheetId="4" r:id="rId4"/>
    <sheet name="Corporativa" sheetId="5" r:id="rId5"/>
    <sheet name="Naturalezas PMR" sheetId="6"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I26" i="1" l="1"/>
  <c r="AI24" i="1"/>
  <c r="AI23" i="1"/>
  <c r="AI20" i="1"/>
  <c r="AI17" i="1"/>
  <c r="AI12" i="1"/>
  <c r="AI11" i="1"/>
  <c r="AI10" i="1"/>
  <c r="AI9" i="1"/>
  <c r="AI8" i="1"/>
  <c r="AI7" i="1"/>
  <c r="AI6" i="1"/>
  <c r="AI4" i="1"/>
  <c r="M5" i="1"/>
  <c r="AI5" i="1"/>
  <c r="AI10" i="5"/>
  <c r="AI9" i="5"/>
  <c r="AI8" i="5"/>
  <c r="AI7" i="5"/>
  <c r="AI6" i="5"/>
  <c r="AI5" i="5"/>
  <c r="AI4" i="5"/>
  <c r="AI8" i="4"/>
  <c r="AI7" i="4"/>
  <c r="AI6" i="4"/>
  <c r="AI5" i="4"/>
  <c r="AI4" i="4"/>
  <c r="AI5" i="3"/>
  <c r="AI4" i="3"/>
  <c r="AI9" i="2"/>
  <c r="AI8" i="2"/>
  <c r="AI7" i="2"/>
  <c r="AI6" i="2"/>
  <c r="AI5" i="2"/>
  <c r="AI4" i="2"/>
  <c r="AI13" i="1"/>
  <c r="AI14" i="1"/>
  <c r="AI15" i="1"/>
  <c r="AI16" i="1"/>
  <c r="AI18" i="1"/>
  <c r="AI19" i="1"/>
  <c r="AI21" i="1"/>
  <c r="AI22" i="1"/>
  <c r="AI25" i="1"/>
  <c r="M4" i="5" l="1"/>
  <c r="M5" i="5"/>
  <c r="M6" i="5"/>
  <c r="M7" i="5"/>
  <c r="M8" i="5"/>
  <c r="M9" i="5"/>
  <c r="M10" i="5"/>
  <c r="M4" i="4"/>
  <c r="M5" i="4"/>
  <c r="M6" i="4"/>
  <c r="M7" i="4"/>
  <c r="M8" i="4"/>
  <c r="M4" i="3"/>
  <c r="M5" i="3"/>
  <c r="M4" i="2"/>
  <c r="M5" i="2"/>
  <c r="M6" i="2"/>
  <c r="M7" i="2"/>
  <c r="M8" i="2"/>
  <c r="M9" i="2"/>
  <c r="M4" i="1"/>
  <c r="M6" i="1"/>
  <c r="M7" i="1"/>
  <c r="M8" i="1"/>
  <c r="M9" i="1"/>
  <c r="M10" i="1"/>
  <c r="M11" i="1"/>
  <c r="M12" i="1"/>
  <c r="M13" i="1"/>
  <c r="M14" i="1"/>
  <c r="M15" i="1"/>
  <c r="M16" i="1"/>
  <c r="M17" i="1"/>
  <c r="M18" i="1"/>
  <c r="M19" i="1"/>
  <c r="M20" i="1"/>
  <c r="M21" i="1"/>
  <c r="M22" i="1"/>
  <c r="M23" i="1"/>
  <c r="M24" i="1"/>
  <c r="M25" i="1"/>
  <c r="M26" i="1"/>
</calcChain>
</file>

<file path=xl/sharedStrings.xml><?xml version="1.0" encoding="utf-8"?>
<sst xmlns="http://schemas.openxmlformats.org/spreadsheetml/2006/main" count="432" uniqueCount="119">
  <si>
    <t>VAL</t>
  </si>
  <si>
    <t>Mensual</t>
  </si>
  <si>
    <t>Acumulado</t>
  </si>
  <si>
    <t>Número de personas beneficiadas con acciones de fortalecimiento en el cuidado de las salud mental y la convivencia social.</t>
  </si>
  <si>
    <t>Producto</t>
  </si>
  <si>
    <t>%</t>
  </si>
  <si>
    <t>Stock</t>
  </si>
  <si>
    <t>Porcentaje de cumplimiento de la atención integral para la primera infancia fortaleciendo la atención integral e integrada desde el nacimiento y durante la primera infancia</t>
  </si>
  <si>
    <t>Capacidad</t>
  </si>
  <si>
    <t>Porcentaje de implementación de la estrategia para la promoción y garantia de los derechos sexuales y los derechos reproductivos con enfoque poblacional, diferencial y de genero, incluyendo la gestión menstrual y el acceso a la IVE.</t>
  </si>
  <si>
    <t>Flujo</t>
  </si>
  <si>
    <t>Porcentaje de cumplimiento de jornadas anuales para el abordaje integral de la población expuesta y afectada por condiciones cronicas en Bogotá</t>
  </si>
  <si>
    <t>Numero de visitas para investigaciones epidemiológicas de campo (IEC) de eventos prevenibles por vacuna.</t>
  </si>
  <si>
    <t>Trimestral</t>
  </si>
  <si>
    <t>Porcentaje de avance de la creación del centro de desarrollo tecnológico de producción de biológicos</t>
  </si>
  <si>
    <t>Número de personas víctimas de violencia con acceso efectivo a atención en salud.</t>
  </si>
  <si>
    <t>Numero de servicios amigables en salud para las mujeres en sus diversidades en funcionamiento</t>
  </si>
  <si>
    <t>Numero de redes intersectoriales de salud ambiental operando en las localidades</t>
  </si>
  <si>
    <t>Porcentaje de Personas vinculadas con enfoque diferencial y por momento de curso de vida, genero, orientaciones, identidades diversas y por condiciones o situaciones</t>
  </si>
  <si>
    <t>Reduccion</t>
  </si>
  <si>
    <t>Reducir la prevalencia de retraso en talla en niños y niñas menores de 2 años</t>
  </si>
  <si>
    <t>Número de personas víctimas del Conflicto Armado con atención psicosocial</t>
  </si>
  <si>
    <t>Porcentaje de cobertura de vacunacion</t>
  </si>
  <si>
    <t>Numero de personas con discapacidad y cuidadoras/es vinculadas a las acciones individuales y colectivas para la  atención integral a las necesidades diferenciales en salud.</t>
  </si>
  <si>
    <t>Anual</t>
  </si>
  <si>
    <t>Incidencia de sífilis congénita</t>
  </si>
  <si>
    <t>Objetivo</t>
  </si>
  <si>
    <t>Tasa específica de fecundidad en mujeres de 15 a 19 años</t>
  </si>
  <si>
    <t>Razón de mortalidad materna</t>
  </si>
  <si>
    <t>Tasa de mortalidad infantil por debajo de 9 x 1000 nacidos vivo</t>
  </si>
  <si>
    <t>Proporción de desnutrición aguda en menores de 5 años</t>
  </si>
  <si>
    <t>Tasa específica de fecundidad en mujeres de 10 a 14 años</t>
  </si>
  <si>
    <t>Tasa de incidencia de morbilidad por eventos inmunoprevenibles</t>
  </si>
  <si>
    <t>Tasa de mortalidad prematura por enfermedades crónicas no transmisibles en personas con edades de 30 a 70 años</t>
  </si>
  <si>
    <t>Largo texto Avance</t>
  </si>
  <si>
    <t>AVANCE CUALITATIVO</t>
  </si>
  <si>
    <t>AVANCE CUANTITATIVO</t>
  </si>
  <si>
    <t>Avance mes anterior</t>
  </si>
  <si>
    <t>Meta Anual</t>
  </si>
  <si>
    <t>Meta Plan</t>
  </si>
  <si>
    <t>Línea Base</t>
  </si>
  <si>
    <t>Unidad de Medida</t>
  </si>
  <si>
    <t>Periodicidad</t>
  </si>
  <si>
    <t>Naturaleza</t>
  </si>
  <si>
    <t>Detalle</t>
  </si>
  <si>
    <t>No. Indicador</t>
  </si>
  <si>
    <t>Clasificación</t>
  </si>
  <si>
    <t>Porcentaje de actualización del Modelo de Salud implementado para Bogotá D.C</t>
  </si>
  <si>
    <t>Número de visitas de inspección, vigilancia y control (IVC) en Bogotá D.C.</t>
  </si>
  <si>
    <t>Porcentaje de Población de Bogotá D.C. asegurada en el Sistema General de Seguridad Social en Salud.</t>
  </si>
  <si>
    <t>Porcentaje de atención oportuna durante las primeras 24 horas de brotes y emergencias en salud pública</t>
  </si>
  <si>
    <t>Proporción de incidentes en salud gestionados en el marco del Sistema de Emergencias Médicas-SEM</t>
  </si>
  <si>
    <t>Porcentaje de atenciones en salud a la población pobre y vulnerable no afiliada al SGSSS a cargo del Distrito Capital.</t>
  </si>
  <si>
    <t>Cobertura de atención de brotes y eventos de emergencias en salud pública</t>
  </si>
  <si>
    <t>Numero de solicitudes atendias a través de los diferentes canales de atención a la ciudadanía.</t>
  </si>
  <si>
    <t>Número de equipos locales acompañados en los territorios que  fortalezcan la intersectorialidad y transectorialidad en el ejercicio de la gobernanza y gobernabilidad</t>
  </si>
  <si>
    <t>'Porcentaje de avance en estructuración, diseño, construcción  y dotación de instalaciones en salud nivel 2 priorizadas y viabilizadas del D.C.</t>
  </si>
  <si>
    <t>'Porcentaje de avance en estructuración, diseño, construcción  y dotación de instalaciones en salud nivel 1 priorizadas y viabilizadas del D.C.</t>
  </si>
  <si>
    <t>Porcentaje de avance en estructuración, diseño, construcción  y dotación de instalaciones en salud nivel 3 priorizadas y viabilizadas del D.C.</t>
  </si>
  <si>
    <t>Porcentaje de cumplimiento del programa de educación, toma de desiciones, producción y apropiación social del conocimiento</t>
  </si>
  <si>
    <t>Porcentaje de implementación del Plan de Asesoría y Asistencia Técnica a la EPS Capital Salud y las Subredes</t>
  </si>
  <si>
    <t>Porcentaje de cumplimiento en la modernización de la  infrestructura del centro distrital de salud</t>
  </si>
  <si>
    <t>Sistema de gestión documental actualizado</t>
  </si>
  <si>
    <t>Numero y/o porcentaje de avance en el desarrollo, mantenimiento o adquisición de hardware o software</t>
  </si>
  <si>
    <t>Porcentaje de desempeño de la estrategia de trasformación digital en salud</t>
  </si>
  <si>
    <t>Porcentaje de mantenimiento de la Arquitectura empresarial en la Dirección Territorial de Salud.</t>
  </si>
  <si>
    <t>Procesos de capacidad institucional fortalecidos a nivel meso que aporten en la mejora de los procesos misionales de la entidad SDS</t>
  </si>
  <si>
    <t>Porcentaje de transformación digital en Salud</t>
  </si>
  <si>
    <t>NATURALEZA</t>
  </si>
  <si>
    <t>DEFINICIÓN</t>
  </si>
  <si>
    <t>QUÉ DEBE HACER LA ENTIDAD PARA PROGRAMAR LA META PLAN (META TOTAL) Y LAS METAS ANUALES</t>
  </si>
  <si>
    <t>QUÉ DEBE HACER LA ENTIDAD EN LA ANUALIDAD PARA REALIZAR EL SEGUIMIENTO</t>
  </si>
  <si>
    <t>STOCK</t>
  </si>
  <si>
    <t>FLUJO</t>
  </si>
  <si>
    <t>ACUMULADO</t>
  </si>
  <si>
    <t>CAPACIDAD</t>
  </si>
  <si>
    <t>REDUCCIÓN</t>
  </si>
  <si>
    <t>Mide el esfuerzo de una entidad por mantener un resultado que se tiene a una fecha determinada. Su característica principal es que la línea base, las metas anuales y la Meta Plan (Meta Total) son el mismo valor.</t>
  </si>
  <si>
    <t>Debe programar la Meta Plan (Meta Total), con el mismo valor de la línea base y las metas anuales.</t>
  </si>
  <si>
    <t>Puede reportar el mismo dato, de acuerdo con la periodicidad del indicador, o la sumatoria de los avances cuantitativos (acumulados) en la medida que se vayan obteniendo los logros. Al finalizar cada vigencia el resultado debería ser igual a la línea base, las metas anuales y la Meta Plan (Meta Total).</t>
  </si>
  <si>
    <t>Mide los logros en aquellas actividades que se repiten cada año y a lo largo de este, sin que los resultados de un año afecten el del año anterior o el siguiente. Sus principales características son: 1) para la línea base se toma como referencia lo alcanzado/ logrado durante el último año del PMR anterior, 2) todos los años comienzan en cero (0), 3) el logro del largo plazo (10 años) está determinado por el desempeño del último año.</t>
  </si>
  <si>
    <t xml:space="preserve">La entidad debe programar la Meta Plan (Meta Total) de acuerdo con el dato proyectado para el último año.
La meta de cada año es independiente entre sí (no acumula el año anterior). </t>
  </si>
  <si>
    <t>Debe registrar el avance de manera independiente (sin acumular), de acuerdo con la periodicidad del indicador.</t>
  </si>
  <si>
    <t>El indicador se medirá cada año de manera individual, pero al finalizar el periodo de los diez (10) años se sumarán las intervenciones de todas las vigencias.</t>
  </si>
  <si>
    <t>La entidad debe programar la Meta Plan (Meta Total) de acuerdo con la sumatoria de los diez (10) años.
La meta de cada año es independiente entre sí (no acumula el año anterior).</t>
  </si>
  <si>
    <t>Centra su atención en la medición del avance entre el punto de partida (línea base) y el punto esperado de llegada (meta). Características: la línea de base toma como referencia los logros acumulados alcanzados al momento de iniciar el periodo de programación del PMR (10 años), 2) la meta del largo plazo es la misma meta del año diez (10), y 3) se puede calcular en cualquier momento. Es importante mencionar que, para este tipo de acumulación, las metas deben incluir la línea base.</t>
  </si>
  <si>
    <t>La entidad debe programar la Meta Plan (Meta Total) teniendo en cuenta que la meta del año 1 suma la línea base. Las metas anuales suman la meta del año anterior (acumulan). Por lo tanto, la Meta Plan (Meta Total) es la misma del último año.</t>
  </si>
  <si>
    <t xml:space="preserve">Debe registrar el avance acumulado de acuerdo con la periodicidad del indicador. Recuerde que los avances deben sumar la línea base. </t>
  </si>
  <si>
    <t>Mide los esfuerzos de una entidad por disminuir un valor que se tiene a una fecha determinada. Características: 1) si no se tiene una línea base no se puede saber si se está disminuyendo la cantidad, es decir si está mejorando o no; 2) la línea base corresponde al dato
disponible al comenzar el periodo de medición del PMR; y 3) las metas deben ir disminuyendo con el transcurso de los años, en ningún momento deben aumentar.</t>
  </si>
  <si>
    <t>La entidad debe programar la Meta Plan (Meta Total) teniendo en cuenta que debe serinferior a la línea base.
La meta de cada anualidad inicia con el resultado del año anterior.</t>
  </si>
  <si>
    <t>Debe registrar el avance acumulado de acuerdo con la periodicidad del indicador. Los avances del periodo se acumulan durante el año y se busca que al final de éste se alcance un valor menor al de la línea base o al cierre del año anterior.</t>
  </si>
  <si>
    <r>
      <t xml:space="preserve">Departamento Nacional de Planeación (2024) </t>
    </r>
    <r>
      <rPr>
        <i/>
        <sz val="11"/>
        <color theme="1"/>
        <rFont val="Aptos Narrow"/>
        <family val="2"/>
        <scheme val="minor"/>
      </rPr>
      <t>GUÍA CONCEPTUAL DEL PMR: PRODUCTOS, METAS Y
RESULTADOS</t>
    </r>
  </si>
  <si>
    <t>METROPOLITANO</t>
  </si>
  <si>
    <t>03. 
SANTA FE</t>
  </si>
  <si>
    <t>01. 
USAQUEN</t>
  </si>
  <si>
    <t>02. 
CHAPINERO</t>
  </si>
  <si>
    <t>04. 
SAN CRISTOBAL</t>
  </si>
  <si>
    <t>13. 
TEUSAQUILLO</t>
  </si>
  <si>
    <t>16. 
PUENTE ARANDA</t>
  </si>
  <si>
    <t>17. 
LA CANDELARIA</t>
  </si>
  <si>
    <t>TOTAL TERRITORIALIZACIÓN</t>
  </si>
  <si>
    <t>TERRITORIALIZACIÓN</t>
  </si>
  <si>
    <t>05.
USME</t>
  </si>
  <si>
    <t>06. 
TUNJUELITO</t>
  </si>
  <si>
    <t>07. 
BOSA</t>
  </si>
  <si>
    <t>08. 
KENNEDY</t>
  </si>
  <si>
    <t>09. 
FONTIBON</t>
  </si>
  <si>
    <t>10. 
ENGATIVA</t>
  </si>
  <si>
    <t>11. 
SUBA</t>
  </si>
  <si>
    <t>12. 
BARRIOS UNIDOS</t>
  </si>
  <si>
    <t>14. 
LOS MARTIRES</t>
  </si>
  <si>
    <t>15. 
ANTONIO NARIÑO</t>
  </si>
  <si>
    <t>18. 
RAFAEL URIBE URIBE</t>
  </si>
  <si>
    <t>19. 
CIUDAD BOLIVAR</t>
  </si>
  <si>
    <t>20. 
SUMAPAZ</t>
  </si>
  <si>
    <t>MATRIZ DE REPORTE MENSUAL PMR 2025</t>
  </si>
  <si>
    <t>MES DE CORTE: JULIO 2025</t>
  </si>
  <si>
    <t>Dato a julio 2025. Se identifican y gestionan barreras de acceso en la atención en salud a través de seguimientos telefónicos a casos notificados por el evento 113, así como acciones colectivas para la identificación y acompañamiento.</t>
  </si>
  <si>
    <t xml:space="preserve">
Dato a julio  2025. Se desarrollan acciones en el PSPIC para la verificación de la atención en salud en el marco de la Ruta de Promoción y Mantenimiento  (Res. 3280/2018), a niños y niñas menores de 2 años con retraso en talla reportados al SISVAN.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</si>
</sst>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8">
    <font>
      <sz val="11"/>
      <color theme="1"/>
      <name val="Aptos Narrow"/>
      <family val="2"/>
      <scheme val="minor"/>
    </font>
    <font>
      <b/>
      <sz val="11"/>
      <color theme="0"/>
      <name val="Aptos Narrow"/>
      <family val="2"/>
      <scheme val="minor"/>
    </font>
    <font>
      <sz val="11"/>
      <color theme="0"/>
      <name val="Aptos Narrow"/>
      <family val="2"/>
      <scheme val="minor"/>
    </font>
    <font>
      <sz val="9"/>
      <name val="Arial"/>
      <family val="2"/>
    </font>
    <font>
      <b/>
      <sz val="11"/>
      <color theme="0" tint="-0.499984740745262"/>
      <name val="Arial"/>
      <family val="2"/>
    </font>
    <font>
      <b/>
      <sz val="14"/>
      <color theme="0"/>
      <name val="Aptos Narrow"/>
      <family val="2"/>
      <scheme val="minor"/>
    </font>
    <font>
      <b/>
      <sz val="12"/>
      <color theme="1"/>
      <name val="Aptos Narrow"/>
      <family val="2"/>
      <scheme val="minor"/>
    </font>
    <font>
      <i/>
      <sz val="11"/>
      <color theme="1"/>
      <name val="Aptos Narrow"/>
      <family val="2"/>
      <scheme val="minor"/>
    </font>
  </fonts>
  <fills count="7">
    <fill>
      <patternFill patternType="none"/>
    </fill>
    <fill>
      <patternFill patternType="gray125"/>
    </fill>
    <fill>
      <patternFill patternType="solid">
        <fgColor theme="9" tint="0.79998168889431442"/>
        <bgColor indexed="64"/>
      </patternFill>
    </fill>
    <fill>
      <patternFill patternType="solid">
        <fgColor theme="5"/>
        <bgColor indexed="64"/>
      </patternFill>
    </fill>
    <fill>
      <patternFill patternType="solid">
        <fgColor rgb="FFFFDD4F"/>
        <bgColor indexed="64"/>
      </patternFill>
    </fill>
    <fill>
      <patternFill patternType="solid">
        <fgColor rgb="FFFFF3C1"/>
        <bgColor indexed="64"/>
      </patternFill>
    </fill>
    <fill>
      <patternFill patternType="solid">
        <fgColor theme="1"/>
        <bgColor indexed="64"/>
      </patternFill>
    </fill>
  </fills>
  <borders count="13">
    <border>
      <left/>
      <right/>
      <top/>
      <bottom/>
      <diagonal/>
    </border>
    <border>
      <left style="thin">
        <color rgb="FFBFBFBF"/>
      </left>
      <right style="thin">
        <color rgb="FFBFBFBF"/>
      </right>
      <top style="thin">
        <color rgb="FFBFBFBF"/>
      </top>
      <bottom style="thin">
        <color rgb="FFBFBFBF"/>
      </bottom>
      <diagonal/>
    </border>
    <border>
      <left style="thin">
        <color indexed="64"/>
      </left>
      <right style="thin">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s>
  <cellStyleXfs count="3">
    <xf numFmtId="0" fontId="0" fillId="0" borderId="0"/>
    <xf numFmtId="164" fontId="3" fillId="0" borderId="1" applyNumberFormat="0" applyAlignment="0" applyProtection="0">
      <alignment horizontal="right" vertical="center"/>
    </xf>
    <xf numFmtId="164" fontId="3" fillId="0" borderId="3" applyNumberFormat="0" applyAlignment="0" applyProtection="0">
      <alignment horizontal="left" vertical="center" indent="1"/>
    </xf>
  </cellStyleXfs>
  <cellXfs count="34">
    <xf numFmtId="0" fontId="0" fillId="0" borderId="0" xfId="0"/>
    <xf numFmtId="0" fontId="0" fillId="0" borderId="0" xfId="0" applyAlignment="1" applyProtection="1">
      <alignment vertical="center"/>
      <protection hidden="1"/>
    </xf>
    <xf numFmtId="3" fontId="0" fillId="0" borderId="0" xfId="0" applyNumberFormat="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wrapText="1"/>
      <protection hidden="1"/>
    </xf>
    <xf numFmtId="39" fontId="3" fillId="0" borderId="2" xfId="1" applyNumberFormat="1" applyBorder="1" applyAlignment="1" applyProtection="1">
      <alignment horizontal="center" vertical="center" wrapText="1"/>
      <protection hidden="1"/>
    </xf>
    <xf numFmtId="0" fontId="3" fillId="0" borderId="2" xfId="2" quotePrefix="1" applyNumberFormat="1" applyBorder="1" applyAlignment="1" applyProtection="1">
      <alignment horizontal="center" vertical="center" wrapText="1"/>
      <protection hidden="1"/>
    </xf>
    <xf numFmtId="0" fontId="0" fillId="0" borderId="2" xfId="0" applyBorder="1" applyAlignment="1" applyProtection="1">
      <alignment vertical="center" wrapText="1"/>
      <protection hidden="1"/>
    </xf>
    <xf numFmtId="0" fontId="0" fillId="0" borderId="2" xfId="0" applyBorder="1" applyAlignment="1" applyProtection="1">
      <alignment horizontal="center" vertical="center" wrapText="1"/>
      <protection hidden="1"/>
    </xf>
    <xf numFmtId="0" fontId="2" fillId="0" borderId="0" xfId="0" applyFont="1" applyAlignment="1" applyProtection="1">
      <alignment vertical="center"/>
      <protection hidden="1"/>
    </xf>
    <xf numFmtId="3" fontId="1" fillId="3" borderId="2" xfId="0" applyNumberFormat="1"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wrapText="1"/>
      <protection hidden="1"/>
    </xf>
    <xf numFmtId="0" fontId="1" fillId="3" borderId="2" xfId="0" applyFont="1" applyFill="1" applyBorder="1" applyAlignment="1" applyProtection="1">
      <alignment horizontal="center" vertical="center"/>
      <protection hidden="1"/>
    </xf>
    <xf numFmtId="3" fontId="1" fillId="3" borderId="0" xfId="0" applyNumberFormat="1" applyFont="1" applyFill="1" applyAlignment="1" applyProtection="1">
      <alignment horizontal="right" vertical="center"/>
      <protection hidden="1"/>
    </xf>
    <xf numFmtId="0" fontId="0" fillId="3" borderId="0" xfId="0" applyFill="1" applyAlignment="1" applyProtection="1">
      <alignment vertical="center"/>
      <protection hidden="1"/>
    </xf>
    <xf numFmtId="0" fontId="5" fillId="3" borderId="0" xfId="0" applyFont="1" applyFill="1" applyAlignment="1" applyProtection="1">
      <alignment horizontal="left" vertical="center"/>
      <protection hidden="1"/>
    </xf>
    <xf numFmtId="0" fontId="0" fillId="0" borderId="0" xfId="0" applyAlignment="1">
      <alignment horizontal="center" vertical="center"/>
    </xf>
    <xf numFmtId="0" fontId="0" fillId="0" borderId="2" xfId="0" applyBorder="1" applyAlignment="1">
      <alignment horizontal="justify" vertical="center" wrapText="1"/>
    </xf>
    <xf numFmtId="0" fontId="6" fillId="4" borderId="4" xfId="0" applyFont="1" applyFill="1" applyBorder="1" applyAlignment="1">
      <alignment horizontal="center" vertical="center"/>
    </xf>
    <xf numFmtId="0" fontId="6" fillId="4" borderId="5" xfId="0" applyFont="1" applyFill="1" applyBorder="1" applyAlignment="1">
      <alignment horizontal="center" vertical="center"/>
    </xf>
    <xf numFmtId="0" fontId="6" fillId="4"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6" fillId="5" borderId="7" xfId="0" applyFont="1" applyFill="1" applyBorder="1" applyAlignment="1">
      <alignment horizontal="center" vertical="center"/>
    </xf>
    <xf numFmtId="0" fontId="0" fillId="0" borderId="8" xfId="0" applyBorder="1" applyAlignment="1">
      <alignment horizontal="justify" vertical="center" wrapText="1"/>
    </xf>
    <xf numFmtId="0" fontId="6" fillId="5" borderId="9" xfId="0" applyFont="1" applyFill="1" applyBorder="1" applyAlignment="1">
      <alignment horizontal="center" vertical="center"/>
    </xf>
    <xf numFmtId="0" fontId="0" fillId="0" borderId="10" xfId="0" applyBorder="1" applyAlignment="1">
      <alignment horizontal="justify" vertical="center" wrapText="1"/>
    </xf>
    <xf numFmtId="0" fontId="0" fillId="0" borderId="11" xfId="0" applyBorder="1" applyAlignment="1">
      <alignment horizontal="justify" vertical="center" wrapText="1"/>
    </xf>
    <xf numFmtId="0" fontId="0" fillId="0" borderId="0" xfId="0" applyAlignment="1">
      <alignment horizontal="left" vertical="center"/>
    </xf>
    <xf numFmtId="39" fontId="3" fillId="2" borderId="2" xfId="1" applyNumberFormat="1" applyFill="1" applyBorder="1" applyAlignment="1" applyProtection="1">
      <alignment horizontal="center" vertical="center" wrapText="1"/>
      <protection locked="0"/>
    </xf>
    <xf numFmtId="3" fontId="4" fillId="2" borderId="2" xfId="1" applyNumberFormat="1" applyFont="1" applyFill="1" applyBorder="1" applyAlignment="1" applyProtection="1">
      <alignment horizontal="center" vertical="center" wrapText="1"/>
    </xf>
    <xf numFmtId="39" fontId="3" fillId="2"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xf>
    <xf numFmtId="39" fontId="3" fillId="6" borderId="2" xfId="1" applyNumberFormat="1" applyFill="1" applyBorder="1" applyAlignment="1" applyProtection="1">
      <alignment horizontal="center" vertical="center" wrapText="1"/>
      <protection locked="0"/>
    </xf>
    <xf numFmtId="0" fontId="1" fillId="3" borderId="12" xfId="0" applyFont="1" applyFill="1" applyBorder="1" applyAlignment="1" applyProtection="1">
      <alignment horizontal="center" vertical="center"/>
      <protection hidden="1"/>
    </xf>
  </cellXfs>
  <cellStyles count="3">
    <cellStyle name="Normal" xfId="0" builtinId="0"/>
    <cellStyle name="SAPDataCell" xfId="1" xr:uid="{00000000-0005-0000-0000-000001000000}"/>
    <cellStyle name="SAPMemberCell" xfId="2" xr:uid="{00000000-0005-0000-0000-000002000000}"/>
  </cellStyles>
  <dxfs count="10">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
      <fill>
        <patternFill>
          <bgColor rgb="FFFF0000"/>
        </patternFill>
      </fill>
    </dxf>
    <dxf>
      <font>
        <b/>
        <i val="0"/>
        <color theme="0"/>
      </font>
      <fill>
        <patternFill>
          <bgColor rgb="FFFF0000"/>
        </patternFill>
      </fill>
    </dxf>
  </dxfs>
  <tableStyles count="0" defaultTableStyle="TableStyleMedium2" defaultPivotStyle="PivotStyleLight16"/>
  <colors>
    <mruColors>
      <color rgb="FFFFF3C1"/>
      <color rgb="FFFFFDF7"/>
      <color rgb="FFFFDD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I26"/>
  <sheetViews>
    <sheetView showGridLines="0" tabSelected="1" topLeftCell="F4" workbookViewId="0">
      <selection activeCell="J8" sqref="J8"/>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customWidth="1"/>
    <col min="6" max="6" width="10.625" style="1" customWidth="1"/>
    <col min="7" max="7" width="9.75" style="1" customWidth="1"/>
    <col min="8" max="8" width="14.875" style="1" customWidth="1"/>
    <col min="9" max="9" width="12.875" style="1" customWidth="1"/>
    <col min="10" max="10" width="13.875" style="1" customWidth="1"/>
    <col min="11" max="11" width="14" style="1" customWidth="1"/>
    <col min="12" max="12" width="48.125" style="1" customWidth="1"/>
    <col min="13" max="13" width="12.625" style="2" customWidth="1"/>
    <col min="14" max="33" width="13.75" style="1" customWidth="1"/>
    <col min="34" max="34" width="17.875" style="1" customWidth="1"/>
    <col min="35" max="35" width="23.625" style="1" customWidth="1"/>
    <col min="36"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5">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26</v>
      </c>
      <c r="B4" s="8">
        <v>2</v>
      </c>
      <c r="C4" s="7" t="s">
        <v>33</v>
      </c>
      <c r="D4" s="6" t="s">
        <v>19</v>
      </c>
      <c r="E4" s="6" t="s">
        <v>24</v>
      </c>
      <c r="F4" s="6" t="s">
        <v>0</v>
      </c>
      <c r="G4" s="5">
        <v>126.48</v>
      </c>
      <c r="H4" s="5">
        <v>125</v>
      </c>
      <c r="I4" s="5">
        <v>126.48</v>
      </c>
      <c r="J4" s="5">
        <v>0</v>
      </c>
      <c r="K4" s="28"/>
      <c r="L4" s="28"/>
      <c r="M4" s="29">
        <f t="shared" ref="M4:M26" si="0">LEN(L4)</f>
        <v>0</v>
      </c>
      <c r="N4" s="31"/>
      <c r="O4" s="31"/>
      <c r="P4" s="31"/>
      <c r="Q4" s="31"/>
      <c r="R4" s="31"/>
      <c r="S4" s="31"/>
      <c r="T4" s="31"/>
      <c r="U4" s="31"/>
      <c r="V4" s="31"/>
      <c r="W4" s="31"/>
      <c r="X4" s="31"/>
      <c r="Y4" s="31"/>
      <c r="Z4" s="31"/>
      <c r="AA4" s="31"/>
      <c r="AB4" s="31"/>
      <c r="AC4" s="31"/>
      <c r="AD4" s="31"/>
      <c r="AE4" s="31"/>
      <c r="AF4" s="31"/>
      <c r="AG4" s="31"/>
      <c r="AH4" s="31"/>
      <c r="AI4" s="31">
        <f t="shared" ref="AI4" si="1">SUM(N4:AH4)</f>
        <v>0</v>
      </c>
    </row>
    <row r="5" spans="1:35" s="4" customFormat="1" ht="15">
      <c r="A5" s="8" t="s">
        <v>26</v>
      </c>
      <c r="B5" s="8">
        <v>12</v>
      </c>
      <c r="C5" s="7" t="s">
        <v>53</v>
      </c>
      <c r="D5" s="6" t="s">
        <v>6</v>
      </c>
      <c r="E5" s="6" t="s">
        <v>1</v>
      </c>
      <c r="F5" s="6" t="s">
        <v>5</v>
      </c>
      <c r="G5" s="5">
        <v>100</v>
      </c>
      <c r="H5" s="5">
        <v>100</v>
      </c>
      <c r="I5" s="5">
        <v>100</v>
      </c>
      <c r="J5" s="5">
        <v>0</v>
      </c>
      <c r="K5" s="28"/>
      <c r="L5" s="28"/>
      <c r="M5" s="29">
        <f>LEN(L5)</f>
        <v>0</v>
      </c>
      <c r="N5" s="28"/>
      <c r="O5" s="28"/>
      <c r="P5" s="28"/>
      <c r="Q5" s="28"/>
      <c r="R5" s="28"/>
      <c r="S5" s="28"/>
      <c r="T5" s="28"/>
      <c r="U5" s="28"/>
      <c r="V5" s="28"/>
      <c r="W5" s="28"/>
      <c r="X5" s="28"/>
      <c r="Y5" s="28"/>
      <c r="Z5" s="28"/>
      <c r="AA5" s="28"/>
      <c r="AB5" s="28"/>
      <c r="AC5" s="28"/>
      <c r="AD5" s="28"/>
      <c r="AE5" s="28"/>
      <c r="AF5" s="28"/>
      <c r="AG5" s="28"/>
      <c r="AH5" s="28"/>
      <c r="AI5" s="30">
        <f>SUM(N5:AH5)</f>
        <v>0</v>
      </c>
    </row>
    <row r="6" spans="1:35" s="4" customFormat="1" ht="15">
      <c r="A6" s="8" t="s">
        <v>26</v>
      </c>
      <c r="B6" s="8">
        <v>15</v>
      </c>
      <c r="C6" s="7" t="s">
        <v>32</v>
      </c>
      <c r="D6" s="6" t="s">
        <v>19</v>
      </c>
      <c r="E6" s="6" t="s">
        <v>24</v>
      </c>
      <c r="F6" s="6" t="s">
        <v>0</v>
      </c>
      <c r="G6" s="5">
        <v>140</v>
      </c>
      <c r="H6" s="5">
        <v>85</v>
      </c>
      <c r="I6" s="5">
        <v>140</v>
      </c>
      <c r="J6" s="5">
        <v>0</v>
      </c>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ref="AI6:AI12" si="2">SUM(N6:AH6)</f>
        <v>0</v>
      </c>
    </row>
    <row r="7" spans="1:35" s="4" customFormat="1" ht="15">
      <c r="A7" s="8" t="s">
        <v>26</v>
      </c>
      <c r="B7" s="8">
        <v>16</v>
      </c>
      <c r="C7" s="7" t="s">
        <v>31</v>
      </c>
      <c r="D7" s="6" t="s">
        <v>19</v>
      </c>
      <c r="E7" s="6" t="s">
        <v>24</v>
      </c>
      <c r="F7" s="6" t="s">
        <v>0</v>
      </c>
      <c r="G7" s="5">
        <v>0.6</v>
      </c>
      <c r="H7" s="5">
        <v>0.5</v>
      </c>
      <c r="I7" s="5">
        <v>0.6</v>
      </c>
      <c r="J7" s="5">
        <v>0</v>
      </c>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2"/>
        <v>0</v>
      </c>
    </row>
    <row r="8" spans="1:35" s="4" customFormat="1" ht="48">
      <c r="A8" s="8" t="s">
        <v>26</v>
      </c>
      <c r="B8" s="8">
        <v>17</v>
      </c>
      <c r="C8" s="7" t="s">
        <v>30</v>
      </c>
      <c r="D8" s="6" t="s">
        <v>19</v>
      </c>
      <c r="E8" s="6" t="s">
        <v>1</v>
      </c>
      <c r="F8" s="6" t="s">
        <v>5</v>
      </c>
      <c r="G8" s="5">
        <v>1.6</v>
      </c>
      <c r="H8" s="5">
        <v>1.6</v>
      </c>
      <c r="I8" s="5">
        <v>1.6</v>
      </c>
      <c r="J8" s="5">
        <v>0</v>
      </c>
      <c r="K8" s="28">
        <v>1.3</v>
      </c>
      <c r="L8" s="28" t="s">
        <v>117</v>
      </c>
      <c r="M8" s="29">
        <f t="shared" si="0"/>
        <v>234</v>
      </c>
      <c r="N8" s="31"/>
      <c r="O8" s="31"/>
      <c r="P8" s="31"/>
      <c r="Q8" s="31"/>
      <c r="R8" s="31"/>
      <c r="S8" s="31"/>
      <c r="T8" s="31"/>
      <c r="U8" s="31"/>
      <c r="V8" s="31"/>
      <c r="W8" s="31"/>
      <c r="X8" s="31"/>
      <c r="Y8" s="31"/>
      <c r="Z8" s="31"/>
      <c r="AA8" s="31"/>
      <c r="AB8" s="31"/>
      <c r="AC8" s="31"/>
      <c r="AD8" s="31"/>
      <c r="AE8" s="31"/>
      <c r="AF8" s="31"/>
      <c r="AG8" s="31"/>
      <c r="AH8" s="31"/>
      <c r="AI8" s="31">
        <f t="shared" si="2"/>
        <v>0</v>
      </c>
    </row>
    <row r="9" spans="1:35" s="4" customFormat="1" ht="15">
      <c r="A9" s="8" t="s">
        <v>26</v>
      </c>
      <c r="B9" s="8">
        <v>18</v>
      </c>
      <c r="C9" s="7" t="s">
        <v>29</v>
      </c>
      <c r="D9" s="6" t="s">
        <v>19</v>
      </c>
      <c r="E9" s="6" t="s">
        <v>24</v>
      </c>
      <c r="F9" s="6" t="s">
        <v>0</v>
      </c>
      <c r="G9" s="5">
        <v>9</v>
      </c>
      <c r="H9" s="5">
        <v>9</v>
      </c>
      <c r="I9" s="5">
        <v>9</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2"/>
        <v>0</v>
      </c>
    </row>
    <row r="10" spans="1:35" s="4" customFormat="1" ht="15">
      <c r="A10" s="8" t="s">
        <v>26</v>
      </c>
      <c r="B10" s="8">
        <v>19</v>
      </c>
      <c r="C10" s="7" t="s">
        <v>28</v>
      </c>
      <c r="D10" s="6" t="s">
        <v>19</v>
      </c>
      <c r="E10" s="6" t="s">
        <v>24</v>
      </c>
      <c r="F10" s="6" t="s">
        <v>0</v>
      </c>
      <c r="G10" s="5">
        <v>34.78</v>
      </c>
      <c r="H10" s="5">
        <v>27</v>
      </c>
      <c r="I10" s="5">
        <v>34.78</v>
      </c>
      <c r="J10" s="5">
        <v>0</v>
      </c>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2"/>
        <v>0</v>
      </c>
    </row>
    <row r="11" spans="1:35" s="4" customFormat="1" ht="15">
      <c r="A11" s="8" t="s">
        <v>26</v>
      </c>
      <c r="B11" s="8">
        <v>20</v>
      </c>
      <c r="C11" s="7" t="s">
        <v>27</v>
      </c>
      <c r="D11" s="6" t="s">
        <v>19</v>
      </c>
      <c r="E11" s="6" t="s">
        <v>24</v>
      </c>
      <c r="F11" s="6" t="s">
        <v>0</v>
      </c>
      <c r="G11" s="5">
        <v>20.37</v>
      </c>
      <c r="H11" s="5">
        <v>17</v>
      </c>
      <c r="I11" s="5">
        <v>20.37</v>
      </c>
      <c r="J11" s="5">
        <v>0</v>
      </c>
      <c r="K11" s="28"/>
      <c r="L11" s="28"/>
      <c r="M11" s="29">
        <f t="shared" si="0"/>
        <v>0</v>
      </c>
      <c r="N11" s="31"/>
      <c r="O11" s="31"/>
      <c r="P11" s="31"/>
      <c r="Q11" s="31"/>
      <c r="R11" s="31"/>
      <c r="S11" s="31"/>
      <c r="T11" s="31"/>
      <c r="U11" s="31"/>
      <c r="V11" s="31"/>
      <c r="W11" s="31"/>
      <c r="X11" s="31"/>
      <c r="Y11" s="31"/>
      <c r="Z11" s="31"/>
      <c r="AA11" s="31"/>
      <c r="AB11" s="31"/>
      <c r="AC11" s="31"/>
      <c r="AD11" s="31"/>
      <c r="AE11" s="31"/>
      <c r="AF11" s="31"/>
      <c r="AG11" s="31"/>
      <c r="AH11" s="31"/>
      <c r="AI11" s="31">
        <f t="shared" si="2"/>
        <v>0</v>
      </c>
    </row>
    <row r="12" spans="1:35" s="4" customFormat="1" ht="15">
      <c r="A12" s="8" t="s">
        <v>26</v>
      </c>
      <c r="B12" s="8">
        <v>21</v>
      </c>
      <c r="C12" s="7" t="s">
        <v>25</v>
      </c>
      <c r="D12" s="6" t="s">
        <v>19</v>
      </c>
      <c r="E12" s="6" t="s">
        <v>24</v>
      </c>
      <c r="F12" s="6" t="s">
        <v>0</v>
      </c>
      <c r="G12" s="5">
        <v>2.5</v>
      </c>
      <c r="H12" s="5">
        <v>1.5</v>
      </c>
      <c r="I12" s="5">
        <v>2.5</v>
      </c>
      <c r="J12" s="5">
        <v>0</v>
      </c>
      <c r="K12" s="28"/>
      <c r="L12" s="28"/>
      <c r="M12" s="29">
        <f t="shared" si="0"/>
        <v>0</v>
      </c>
      <c r="N12" s="31"/>
      <c r="O12" s="31"/>
      <c r="P12" s="31"/>
      <c r="Q12" s="31"/>
      <c r="R12" s="31"/>
      <c r="S12" s="31"/>
      <c r="T12" s="31"/>
      <c r="U12" s="31"/>
      <c r="V12" s="31"/>
      <c r="W12" s="31"/>
      <c r="X12" s="31"/>
      <c r="Y12" s="31"/>
      <c r="Z12" s="31"/>
      <c r="AA12" s="31"/>
      <c r="AB12" s="31"/>
      <c r="AC12" s="31"/>
      <c r="AD12" s="31"/>
      <c r="AE12" s="31"/>
      <c r="AF12" s="31"/>
      <c r="AG12" s="31"/>
      <c r="AH12" s="31"/>
      <c r="AI12" s="31">
        <f t="shared" si="2"/>
        <v>0</v>
      </c>
    </row>
    <row r="13" spans="1:35" s="4" customFormat="1" ht="28.5">
      <c r="A13" s="8" t="s">
        <v>4</v>
      </c>
      <c r="B13" s="8">
        <v>15</v>
      </c>
      <c r="C13" s="7" t="s">
        <v>23</v>
      </c>
      <c r="D13" s="6" t="s">
        <v>2</v>
      </c>
      <c r="E13" s="6" t="s">
        <v>1</v>
      </c>
      <c r="F13" s="6" t="s">
        <v>0</v>
      </c>
      <c r="G13" s="5">
        <v>0</v>
      </c>
      <c r="H13" s="5">
        <v>200000</v>
      </c>
      <c r="I13" s="5">
        <v>20000</v>
      </c>
      <c r="J13" s="5">
        <v>0</v>
      </c>
      <c r="K13" s="28"/>
      <c r="L13" s="28"/>
      <c r="M13" s="29">
        <f t="shared" si="0"/>
        <v>0</v>
      </c>
      <c r="N13" s="28"/>
      <c r="O13" s="28"/>
      <c r="P13" s="28"/>
      <c r="Q13" s="28"/>
      <c r="R13" s="28"/>
      <c r="S13" s="28"/>
      <c r="T13" s="28"/>
      <c r="U13" s="28"/>
      <c r="V13" s="28"/>
      <c r="W13" s="28"/>
      <c r="X13" s="28"/>
      <c r="Y13" s="28"/>
      <c r="Z13" s="28"/>
      <c r="AA13" s="28"/>
      <c r="AB13" s="28"/>
      <c r="AC13" s="28"/>
      <c r="AD13" s="28"/>
      <c r="AE13" s="28"/>
      <c r="AF13" s="28"/>
      <c r="AG13" s="28"/>
      <c r="AH13" s="28"/>
      <c r="AI13" s="30">
        <f t="shared" ref="AI13:AI25" si="3">SUM(N13:AH13)</f>
        <v>0</v>
      </c>
    </row>
    <row r="14" spans="1:35" s="4" customFormat="1" ht="15">
      <c r="A14" s="8" t="s">
        <v>4</v>
      </c>
      <c r="B14" s="8">
        <v>16</v>
      </c>
      <c r="C14" s="7" t="s">
        <v>22</v>
      </c>
      <c r="D14" s="6" t="s">
        <v>10</v>
      </c>
      <c r="E14" s="6" t="s">
        <v>1</v>
      </c>
      <c r="F14" s="6" t="s">
        <v>5</v>
      </c>
      <c r="G14" s="5">
        <v>92</v>
      </c>
      <c r="H14" s="5">
        <v>95</v>
      </c>
      <c r="I14" s="5">
        <v>95</v>
      </c>
      <c r="J14" s="5">
        <v>0</v>
      </c>
      <c r="K14" s="28"/>
      <c r="L14" s="28"/>
      <c r="M14" s="29">
        <f t="shared" si="0"/>
        <v>0</v>
      </c>
      <c r="N14" s="28"/>
      <c r="O14" s="28"/>
      <c r="P14" s="28"/>
      <c r="Q14" s="28"/>
      <c r="R14" s="28"/>
      <c r="S14" s="28"/>
      <c r="T14" s="28"/>
      <c r="U14" s="28"/>
      <c r="V14" s="28"/>
      <c r="W14" s="28"/>
      <c r="X14" s="28"/>
      <c r="Y14" s="28"/>
      <c r="Z14" s="28"/>
      <c r="AA14" s="28"/>
      <c r="AB14" s="28"/>
      <c r="AC14" s="28"/>
      <c r="AD14" s="28"/>
      <c r="AE14" s="28"/>
      <c r="AF14" s="28"/>
      <c r="AG14" s="28"/>
      <c r="AH14" s="28"/>
      <c r="AI14" s="30">
        <f t="shared" si="3"/>
        <v>0</v>
      </c>
    </row>
    <row r="15" spans="1:35" s="4" customFormat="1" ht="15">
      <c r="A15" s="8" t="s">
        <v>4</v>
      </c>
      <c r="B15" s="8">
        <v>17</v>
      </c>
      <c r="C15" s="7" t="s">
        <v>21</v>
      </c>
      <c r="D15" s="6" t="s">
        <v>2</v>
      </c>
      <c r="E15" s="6" t="s">
        <v>13</v>
      </c>
      <c r="F15" s="6" t="s">
        <v>0</v>
      </c>
      <c r="G15" s="5">
        <v>0</v>
      </c>
      <c r="H15" s="5">
        <v>47520</v>
      </c>
      <c r="I15" s="5">
        <v>5040</v>
      </c>
      <c r="J15" s="5">
        <v>0</v>
      </c>
      <c r="K15" s="28"/>
      <c r="L15" s="28"/>
      <c r="M15" s="29">
        <f t="shared" si="0"/>
        <v>0</v>
      </c>
      <c r="N15" s="28"/>
      <c r="O15" s="28"/>
      <c r="P15" s="28"/>
      <c r="Q15" s="28"/>
      <c r="R15" s="28"/>
      <c r="S15" s="28"/>
      <c r="T15" s="28"/>
      <c r="U15" s="28"/>
      <c r="V15" s="28"/>
      <c r="W15" s="28"/>
      <c r="X15" s="28"/>
      <c r="Y15" s="28"/>
      <c r="Z15" s="28"/>
      <c r="AA15" s="28"/>
      <c r="AB15" s="28"/>
      <c r="AC15" s="28"/>
      <c r="AD15" s="28"/>
      <c r="AE15" s="28"/>
      <c r="AF15" s="28"/>
      <c r="AG15" s="28"/>
      <c r="AH15" s="28"/>
      <c r="AI15" s="30">
        <f t="shared" si="3"/>
        <v>0</v>
      </c>
    </row>
    <row r="16" spans="1:35" s="4" customFormat="1" ht="60">
      <c r="A16" s="8" t="s">
        <v>4</v>
      </c>
      <c r="B16" s="8">
        <v>40</v>
      </c>
      <c r="C16" s="7" t="s">
        <v>20</v>
      </c>
      <c r="D16" s="6" t="s">
        <v>19</v>
      </c>
      <c r="E16" s="6" t="s">
        <v>1</v>
      </c>
      <c r="F16" s="6" t="s">
        <v>5</v>
      </c>
      <c r="G16" s="5">
        <v>17</v>
      </c>
      <c r="H16" s="5">
        <v>15.7</v>
      </c>
      <c r="I16" s="5">
        <v>16.2</v>
      </c>
      <c r="J16" s="5">
        <v>0</v>
      </c>
      <c r="K16" s="28">
        <v>15.07</v>
      </c>
      <c r="L16" s="28" t="s">
        <v>118</v>
      </c>
      <c r="M16" s="29">
        <f t="shared" si="0"/>
        <v>249</v>
      </c>
      <c r="N16" s="31"/>
      <c r="O16" s="31"/>
      <c r="P16" s="31"/>
      <c r="Q16" s="31"/>
      <c r="R16" s="31"/>
      <c r="S16" s="31"/>
      <c r="T16" s="31"/>
      <c r="U16" s="31"/>
      <c r="V16" s="31"/>
      <c r="W16" s="31"/>
      <c r="X16" s="31"/>
      <c r="Y16" s="31"/>
      <c r="Z16" s="31"/>
      <c r="AA16" s="31"/>
      <c r="AB16" s="31"/>
      <c r="AC16" s="31"/>
      <c r="AD16" s="31"/>
      <c r="AE16" s="31"/>
      <c r="AF16" s="31"/>
      <c r="AG16" s="31"/>
      <c r="AH16" s="31"/>
      <c r="AI16" s="31">
        <f t="shared" si="3"/>
        <v>0</v>
      </c>
    </row>
    <row r="17" spans="1:35" s="4" customFormat="1" ht="28.5">
      <c r="A17" s="8" t="s">
        <v>4</v>
      </c>
      <c r="B17" s="8">
        <v>41</v>
      </c>
      <c r="C17" s="7" t="s">
        <v>18</v>
      </c>
      <c r="D17" s="6" t="s">
        <v>10</v>
      </c>
      <c r="E17" s="6" t="s">
        <v>1</v>
      </c>
      <c r="F17" s="6" t="s">
        <v>5</v>
      </c>
      <c r="G17" s="5">
        <v>100</v>
      </c>
      <c r="H17" s="5">
        <v>100</v>
      </c>
      <c r="I17" s="5">
        <v>100</v>
      </c>
      <c r="J17" s="5">
        <v>0</v>
      </c>
      <c r="K17" s="28"/>
      <c r="L17" s="28"/>
      <c r="M17" s="29">
        <f t="shared" si="0"/>
        <v>0</v>
      </c>
      <c r="N17" s="31"/>
      <c r="O17" s="31"/>
      <c r="P17" s="31"/>
      <c r="Q17" s="31"/>
      <c r="R17" s="31"/>
      <c r="S17" s="31"/>
      <c r="T17" s="31"/>
      <c r="U17" s="31"/>
      <c r="V17" s="31"/>
      <c r="W17" s="31"/>
      <c r="X17" s="31"/>
      <c r="Y17" s="31"/>
      <c r="Z17" s="31"/>
      <c r="AA17" s="31"/>
      <c r="AB17" s="31"/>
      <c r="AC17" s="31"/>
      <c r="AD17" s="31"/>
      <c r="AE17" s="31"/>
      <c r="AF17" s="31"/>
      <c r="AG17" s="31"/>
      <c r="AH17" s="31"/>
      <c r="AI17" s="31">
        <f t="shared" ref="AI17" si="4">SUM(N17:AH17)</f>
        <v>0</v>
      </c>
    </row>
    <row r="18" spans="1:35" s="4" customFormat="1" ht="15">
      <c r="A18" s="8" t="s">
        <v>4</v>
      </c>
      <c r="B18" s="8">
        <v>42</v>
      </c>
      <c r="C18" s="7" t="s">
        <v>17</v>
      </c>
      <c r="D18" s="6" t="s">
        <v>6</v>
      </c>
      <c r="E18" s="6" t="s">
        <v>1</v>
      </c>
      <c r="F18" s="6" t="s">
        <v>0</v>
      </c>
      <c r="G18" s="5">
        <v>20</v>
      </c>
      <c r="H18" s="5">
        <v>20</v>
      </c>
      <c r="I18" s="5">
        <v>20</v>
      </c>
      <c r="J18" s="5">
        <v>0</v>
      </c>
      <c r="K18" s="28"/>
      <c r="L18" s="28"/>
      <c r="M18" s="29">
        <f t="shared" si="0"/>
        <v>0</v>
      </c>
      <c r="N18" s="28"/>
      <c r="O18" s="28"/>
      <c r="P18" s="28"/>
      <c r="Q18" s="28"/>
      <c r="R18" s="28"/>
      <c r="S18" s="28"/>
      <c r="T18" s="28"/>
      <c r="U18" s="28"/>
      <c r="V18" s="28"/>
      <c r="W18" s="28"/>
      <c r="X18" s="28"/>
      <c r="Y18" s="28"/>
      <c r="Z18" s="28"/>
      <c r="AA18" s="28"/>
      <c r="AB18" s="28"/>
      <c r="AC18" s="28"/>
      <c r="AD18" s="28"/>
      <c r="AE18" s="28"/>
      <c r="AF18" s="28"/>
      <c r="AG18" s="28"/>
      <c r="AH18" s="28"/>
      <c r="AI18" s="30">
        <f t="shared" si="3"/>
        <v>0</v>
      </c>
    </row>
    <row r="19" spans="1:35" s="4" customFormat="1" ht="15">
      <c r="A19" s="8" t="s">
        <v>4</v>
      </c>
      <c r="B19" s="8">
        <v>43</v>
      </c>
      <c r="C19" s="7" t="s">
        <v>16</v>
      </c>
      <c r="D19" s="6" t="s">
        <v>6</v>
      </c>
      <c r="E19" s="6" t="s">
        <v>1</v>
      </c>
      <c r="F19" s="6" t="s">
        <v>0</v>
      </c>
      <c r="G19" s="5">
        <v>20</v>
      </c>
      <c r="H19" s="5">
        <v>20</v>
      </c>
      <c r="I19" s="5">
        <v>20</v>
      </c>
      <c r="J19" s="5">
        <v>0</v>
      </c>
      <c r="K19" s="28"/>
      <c r="L19" s="28"/>
      <c r="M19" s="29">
        <f t="shared" si="0"/>
        <v>0</v>
      </c>
      <c r="N19" s="28"/>
      <c r="O19" s="28"/>
      <c r="P19" s="28"/>
      <c r="Q19" s="28"/>
      <c r="R19" s="28"/>
      <c r="S19" s="28"/>
      <c r="T19" s="28"/>
      <c r="U19" s="28"/>
      <c r="V19" s="28"/>
      <c r="W19" s="28"/>
      <c r="X19" s="28"/>
      <c r="Y19" s="28"/>
      <c r="Z19" s="28"/>
      <c r="AA19" s="28"/>
      <c r="AB19" s="28"/>
      <c r="AC19" s="28"/>
      <c r="AD19" s="28"/>
      <c r="AE19" s="28"/>
      <c r="AF19" s="28"/>
      <c r="AG19" s="28"/>
      <c r="AH19" s="28"/>
      <c r="AI19" s="30">
        <f t="shared" si="3"/>
        <v>0</v>
      </c>
    </row>
    <row r="20" spans="1:35" s="4" customFormat="1" ht="15">
      <c r="A20" s="8" t="s">
        <v>4</v>
      </c>
      <c r="B20" s="8">
        <v>44</v>
      </c>
      <c r="C20" s="7" t="s">
        <v>15</v>
      </c>
      <c r="D20" s="6" t="s">
        <v>2</v>
      </c>
      <c r="E20" s="6" t="s">
        <v>1</v>
      </c>
      <c r="F20" s="6" t="s">
        <v>0</v>
      </c>
      <c r="G20" s="5">
        <v>0</v>
      </c>
      <c r="H20" s="5">
        <v>106428</v>
      </c>
      <c r="I20" s="5">
        <v>10088</v>
      </c>
      <c r="J20" s="5">
        <v>0</v>
      </c>
      <c r="K20" s="28"/>
      <c r="L20" s="28"/>
      <c r="M20" s="29">
        <f t="shared" si="0"/>
        <v>0</v>
      </c>
      <c r="N20" s="31"/>
      <c r="O20" s="31"/>
      <c r="P20" s="31"/>
      <c r="Q20" s="31"/>
      <c r="R20" s="31"/>
      <c r="S20" s="31"/>
      <c r="T20" s="31"/>
      <c r="U20" s="31"/>
      <c r="V20" s="31"/>
      <c r="W20" s="31"/>
      <c r="X20" s="31"/>
      <c r="Y20" s="31"/>
      <c r="Z20" s="31"/>
      <c r="AA20" s="31"/>
      <c r="AB20" s="31"/>
      <c r="AC20" s="31"/>
      <c r="AD20" s="31"/>
      <c r="AE20" s="31"/>
      <c r="AF20" s="31"/>
      <c r="AG20" s="31"/>
      <c r="AH20" s="31"/>
      <c r="AI20" s="31">
        <f t="shared" si="3"/>
        <v>0</v>
      </c>
    </row>
    <row r="21" spans="1:35" s="4" customFormat="1" ht="28.5">
      <c r="A21" s="8" t="s">
        <v>4</v>
      </c>
      <c r="B21" s="8">
        <v>45</v>
      </c>
      <c r="C21" s="7" t="s">
        <v>14</v>
      </c>
      <c r="D21" s="6" t="s">
        <v>8</v>
      </c>
      <c r="E21" s="6" t="s">
        <v>13</v>
      </c>
      <c r="F21" s="6" t="s">
        <v>5</v>
      </c>
      <c r="G21" s="5">
        <v>20</v>
      </c>
      <c r="H21" s="5">
        <v>100</v>
      </c>
      <c r="I21" s="5">
        <v>30</v>
      </c>
      <c r="J21" s="5">
        <v>0</v>
      </c>
      <c r="K21" s="28"/>
      <c r="L21" s="28"/>
      <c r="M21" s="29">
        <f t="shared" si="0"/>
        <v>0</v>
      </c>
      <c r="N21" s="31"/>
      <c r="O21" s="31"/>
      <c r="P21" s="31"/>
      <c r="Q21" s="31"/>
      <c r="R21" s="31"/>
      <c r="S21" s="31"/>
      <c r="T21" s="31"/>
      <c r="U21" s="31"/>
      <c r="V21" s="31"/>
      <c r="W21" s="31"/>
      <c r="X21" s="31"/>
      <c r="Y21" s="31"/>
      <c r="Z21" s="31"/>
      <c r="AA21" s="31"/>
      <c r="AB21" s="31"/>
      <c r="AC21" s="31"/>
      <c r="AD21" s="31"/>
      <c r="AE21" s="31"/>
      <c r="AF21" s="31"/>
      <c r="AG21" s="31"/>
      <c r="AH21" s="31"/>
      <c r="AI21" s="31">
        <f t="shared" si="3"/>
        <v>0</v>
      </c>
    </row>
    <row r="22" spans="1:35" s="4" customFormat="1" ht="28.5">
      <c r="A22" s="8" t="s">
        <v>4</v>
      </c>
      <c r="B22" s="8">
        <v>46</v>
      </c>
      <c r="C22" s="7" t="s">
        <v>12</v>
      </c>
      <c r="D22" s="6" t="s">
        <v>2</v>
      </c>
      <c r="E22" s="6" t="s">
        <v>1</v>
      </c>
      <c r="F22" s="6" t="s">
        <v>0</v>
      </c>
      <c r="G22" s="5">
        <v>0</v>
      </c>
      <c r="H22" s="5">
        <v>42170</v>
      </c>
      <c r="I22" s="5">
        <v>4217</v>
      </c>
      <c r="J22" s="5">
        <v>0</v>
      </c>
      <c r="K22" s="28"/>
      <c r="L22" s="28"/>
      <c r="M22" s="29">
        <f t="shared" si="0"/>
        <v>0</v>
      </c>
      <c r="N22" s="28"/>
      <c r="O22" s="28"/>
      <c r="P22" s="28"/>
      <c r="Q22" s="28"/>
      <c r="R22" s="28"/>
      <c r="S22" s="28"/>
      <c r="T22" s="28"/>
      <c r="U22" s="28"/>
      <c r="V22" s="28"/>
      <c r="W22" s="28"/>
      <c r="X22" s="28"/>
      <c r="Y22" s="28"/>
      <c r="Z22" s="28"/>
      <c r="AA22" s="28"/>
      <c r="AB22" s="28"/>
      <c r="AC22" s="28"/>
      <c r="AD22" s="28"/>
      <c r="AE22" s="28"/>
      <c r="AF22" s="28"/>
      <c r="AG22" s="28"/>
      <c r="AH22" s="28"/>
      <c r="AI22" s="30">
        <f t="shared" si="3"/>
        <v>0</v>
      </c>
    </row>
    <row r="23" spans="1:35" s="4" customFormat="1" ht="28.5">
      <c r="A23" s="8" t="s">
        <v>4</v>
      </c>
      <c r="B23" s="8">
        <v>47</v>
      </c>
      <c r="C23" s="7" t="s">
        <v>11</v>
      </c>
      <c r="D23" s="6" t="s">
        <v>10</v>
      </c>
      <c r="E23" s="6" t="s">
        <v>1</v>
      </c>
      <c r="F23" s="6" t="s">
        <v>5</v>
      </c>
      <c r="G23" s="5">
        <v>100</v>
      </c>
      <c r="H23" s="5">
        <v>100</v>
      </c>
      <c r="I23" s="5">
        <v>100</v>
      </c>
      <c r="J23" s="5">
        <v>0</v>
      </c>
      <c r="K23" s="28"/>
      <c r="L23" s="28"/>
      <c r="M23" s="29">
        <f t="shared" si="0"/>
        <v>0</v>
      </c>
      <c r="N23" s="31"/>
      <c r="O23" s="31"/>
      <c r="P23" s="31"/>
      <c r="Q23" s="31"/>
      <c r="R23" s="31"/>
      <c r="S23" s="31"/>
      <c r="T23" s="31"/>
      <c r="U23" s="31"/>
      <c r="V23" s="31"/>
      <c r="W23" s="31"/>
      <c r="X23" s="31"/>
      <c r="Y23" s="31"/>
      <c r="Z23" s="31"/>
      <c r="AA23" s="31"/>
      <c r="AB23" s="31"/>
      <c r="AC23" s="31"/>
      <c r="AD23" s="31"/>
      <c r="AE23" s="31"/>
      <c r="AF23" s="31"/>
      <c r="AG23" s="31"/>
      <c r="AH23" s="31"/>
      <c r="AI23" s="31">
        <f t="shared" ref="AI23:AI24" si="5">SUM(N23:AH23)</f>
        <v>0</v>
      </c>
    </row>
    <row r="24" spans="1:35" s="4" customFormat="1" ht="42.75">
      <c r="A24" s="8" t="s">
        <v>4</v>
      </c>
      <c r="B24" s="8">
        <v>48</v>
      </c>
      <c r="C24" s="7" t="s">
        <v>9</v>
      </c>
      <c r="D24" s="6" t="s">
        <v>8</v>
      </c>
      <c r="E24" s="6" t="s">
        <v>1</v>
      </c>
      <c r="F24" s="6" t="s">
        <v>5</v>
      </c>
      <c r="G24" s="5">
        <v>10</v>
      </c>
      <c r="H24" s="5">
        <v>100</v>
      </c>
      <c r="I24" s="5">
        <v>20</v>
      </c>
      <c r="J24" s="5">
        <v>0</v>
      </c>
      <c r="K24" s="28"/>
      <c r="L24" s="28"/>
      <c r="M24" s="29">
        <f t="shared" si="0"/>
        <v>0</v>
      </c>
      <c r="N24" s="31"/>
      <c r="O24" s="31"/>
      <c r="P24" s="31"/>
      <c r="Q24" s="31"/>
      <c r="R24" s="31"/>
      <c r="S24" s="31"/>
      <c r="T24" s="31"/>
      <c r="U24" s="31"/>
      <c r="V24" s="31"/>
      <c r="W24" s="31"/>
      <c r="X24" s="31"/>
      <c r="Y24" s="31"/>
      <c r="Z24" s="31"/>
      <c r="AA24" s="31"/>
      <c r="AB24" s="31"/>
      <c r="AC24" s="31"/>
      <c r="AD24" s="31"/>
      <c r="AE24" s="31"/>
      <c r="AF24" s="31"/>
      <c r="AG24" s="31"/>
      <c r="AH24" s="31"/>
      <c r="AI24" s="31">
        <f t="shared" si="5"/>
        <v>0</v>
      </c>
    </row>
    <row r="25" spans="1:35" s="4" customFormat="1" ht="28.5">
      <c r="A25" s="8" t="s">
        <v>4</v>
      </c>
      <c r="B25" s="8">
        <v>49</v>
      </c>
      <c r="C25" s="7" t="s">
        <v>7</v>
      </c>
      <c r="D25" s="6" t="s">
        <v>6</v>
      </c>
      <c r="E25" s="6" t="s">
        <v>1</v>
      </c>
      <c r="F25" s="6" t="s">
        <v>5</v>
      </c>
      <c r="G25" s="5">
        <v>100</v>
      </c>
      <c r="H25" s="5">
        <v>100</v>
      </c>
      <c r="I25" s="5">
        <v>100</v>
      </c>
      <c r="J25" s="5">
        <v>0</v>
      </c>
      <c r="K25" s="28"/>
      <c r="L25" s="28"/>
      <c r="M25" s="29">
        <f t="shared" si="0"/>
        <v>0</v>
      </c>
      <c r="N25" s="31"/>
      <c r="O25" s="31"/>
      <c r="P25" s="31"/>
      <c r="Q25" s="31"/>
      <c r="R25" s="31"/>
      <c r="S25" s="31"/>
      <c r="T25" s="31"/>
      <c r="U25" s="31"/>
      <c r="V25" s="31"/>
      <c r="W25" s="31"/>
      <c r="X25" s="31"/>
      <c r="Y25" s="31"/>
      <c r="Z25" s="31"/>
      <c r="AA25" s="31"/>
      <c r="AB25" s="31"/>
      <c r="AC25" s="31"/>
      <c r="AD25" s="31"/>
      <c r="AE25" s="31"/>
      <c r="AF25" s="31"/>
      <c r="AG25" s="31"/>
      <c r="AH25" s="31"/>
      <c r="AI25" s="31">
        <f t="shared" si="3"/>
        <v>0</v>
      </c>
    </row>
    <row r="26" spans="1:35" s="4" customFormat="1" ht="28.5">
      <c r="A26" s="8" t="s">
        <v>4</v>
      </c>
      <c r="B26" s="8">
        <v>50</v>
      </c>
      <c r="C26" s="7" t="s">
        <v>3</v>
      </c>
      <c r="D26" s="6" t="s">
        <v>2</v>
      </c>
      <c r="E26" s="6" t="s">
        <v>1</v>
      </c>
      <c r="F26" s="6" t="s">
        <v>0</v>
      </c>
      <c r="G26" s="5">
        <v>0</v>
      </c>
      <c r="H26" s="5">
        <v>1244125</v>
      </c>
      <c r="I26" s="5">
        <v>131500</v>
      </c>
      <c r="J26" s="5">
        <v>0</v>
      </c>
      <c r="K26" s="28"/>
      <c r="L26" s="28"/>
      <c r="M26" s="29">
        <f t="shared" si="0"/>
        <v>0</v>
      </c>
      <c r="N26" s="31"/>
      <c r="O26" s="31"/>
      <c r="P26" s="31"/>
      <c r="Q26" s="31"/>
      <c r="R26" s="31"/>
      <c r="S26" s="31"/>
      <c r="T26" s="31"/>
      <c r="U26" s="31"/>
      <c r="V26" s="31"/>
      <c r="W26" s="31"/>
      <c r="X26" s="31"/>
      <c r="Y26" s="31"/>
      <c r="Z26" s="31"/>
      <c r="AA26" s="31"/>
      <c r="AB26" s="31"/>
      <c r="AC26" s="31"/>
      <c r="AD26" s="31"/>
      <c r="AE26" s="31"/>
      <c r="AF26" s="31"/>
      <c r="AG26" s="31"/>
      <c r="AH26" s="31"/>
      <c r="AI26" s="31">
        <f t="shared" ref="AI26" si="6">SUM(N26:AH26)</f>
        <v>0</v>
      </c>
    </row>
  </sheetData>
  <sheetProtection algorithmName="SHA-512" hashValue="4xHl6rJRf7bXei8cKAFYwo1GJqHLsqT1kfqC3xXdaoqPoQ0H5gqZNfcYIBWFIFcpeBZ9O3tvS8azEEWHESjWqg==" saltValue="7+U00Hp9MQCce6VcG2dnxQ==" spinCount="100000" sheet="1" objects="1" scenarios="1"/>
  <mergeCells count="1">
    <mergeCell ref="N2:AI2"/>
  </mergeCells>
  <conditionalFormatting sqref="M4:M26">
    <cfRule type="expression" dxfId="9" priority="2">
      <formula>M4&gt;249</formula>
    </cfRule>
  </conditionalFormatting>
  <conditionalFormatting sqref="AI4:AI26">
    <cfRule type="expression" dxfId="8" priority="1">
      <formula>AI4&lt;&gt;K4</formula>
    </cfRule>
  </conditionalFormatting>
  <dataValidations count="1">
    <dataValidation type="decimal" allowBlank="1" showInputMessage="1" showErrorMessage="1" error="Debe diligenciar un número" sqref="K4:K26 N4:AI26" xr:uid="{00000000-0002-0000-0000-000000000000}">
      <formula1>0</formula1>
      <formula2>9999999</formula2>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I9"/>
  <sheetViews>
    <sheetView showGridLines="0" topLeftCell="B1" workbookViewId="0">
      <selection activeCell="C21" sqref="C21"/>
    </sheetView>
  </sheetViews>
  <sheetFormatPr baseColWidth="10" defaultColWidth="11.375" defaultRowHeight="14.25"/>
  <cols>
    <col min="1" max="1" width="15.375" style="3" customWidth="1"/>
    <col min="2" max="2" width="10.375" style="1" customWidth="1"/>
    <col min="3" max="3" width="7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8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52.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14</v>
      </c>
      <c r="C4" s="7" t="s">
        <v>52</v>
      </c>
      <c r="D4" s="6" t="s">
        <v>6</v>
      </c>
      <c r="E4" s="6" t="s">
        <v>1</v>
      </c>
      <c r="F4" s="6" t="s">
        <v>5</v>
      </c>
      <c r="G4" s="5">
        <v>100</v>
      </c>
      <c r="H4" s="5">
        <v>100</v>
      </c>
      <c r="I4" s="5">
        <v>100</v>
      </c>
      <c r="J4" s="5">
        <v>0</v>
      </c>
      <c r="K4" s="28"/>
      <c r="L4" s="28"/>
      <c r="M4" s="29">
        <f t="shared" ref="M4:M9" si="0">LEN(L4)</f>
        <v>0</v>
      </c>
      <c r="N4" s="28"/>
      <c r="O4" s="28"/>
      <c r="P4" s="28"/>
      <c r="Q4" s="28"/>
      <c r="R4" s="28"/>
      <c r="S4" s="28"/>
      <c r="T4" s="28"/>
      <c r="U4" s="28"/>
      <c r="V4" s="28"/>
      <c r="W4" s="28"/>
      <c r="X4" s="28"/>
      <c r="Y4" s="28"/>
      <c r="Z4" s="28"/>
      <c r="AA4" s="28"/>
      <c r="AB4" s="28"/>
      <c r="AC4" s="28"/>
      <c r="AD4" s="28"/>
      <c r="AE4" s="28"/>
      <c r="AF4" s="28"/>
      <c r="AG4" s="28"/>
      <c r="AH4" s="28"/>
      <c r="AI4" s="30">
        <f t="shared" ref="AI4:AI9" si="1">SUM(N4:AH4)</f>
        <v>0</v>
      </c>
    </row>
    <row r="5" spans="1:35" s="4" customFormat="1" ht="28.5">
      <c r="A5" s="8" t="s">
        <v>4</v>
      </c>
      <c r="B5" s="8">
        <v>35</v>
      </c>
      <c r="C5" s="7" t="s">
        <v>51</v>
      </c>
      <c r="D5" s="6" t="s">
        <v>6</v>
      </c>
      <c r="E5" s="6" t="s">
        <v>1</v>
      </c>
      <c r="F5" s="6" t="s">
        <v>5</v>
      </c>
      <c r="G5" s="5">
        <v>100</v>
      </c>
      <c r="H5" s="5">
        <v>100</v>
      </c>
      <c r="I5" s="5">
        <v>100</v>
      </c>
      <c r="J5" s="5">
        <v>0</v>
      </c>
      <c r="K5" s="28"/>
      <c r="L5" s="28"/>
      <c r="M5" s="29">
        <f t="shared" si="0"/>
        <v>0</v>
      </c>
      <c r="N5" s="28"/>
      <c r="O5" s="28"/>
      <c r="P5" s="28"/>
      <c r="Q5" s="28"/>
      <c r="R5" s="28"/>
      <c r="S5" s="28"/>
      <c r="T5" s="28"/>
      <c r="U5" s="28"/>
      <c r="V5" s="28"/>
      <c r="W5" s="28"/>
      <c r="X5" s="28"/>
      <c r="Y5" s="28"/>
      <c r="Z5" s="28"/>
      <c r="AA5" s="28"/>
      <c r="AB5" s="28"/>
      <c r="AC5" s="28"/>
      <c r="AD5" s="28"/>
      <c r="AE5" s="28"/>
      <c r="AF5" s="28"/>
      <c r="AG5" s="28"/>
      <c r="AH5" s="28"/>
      <c r="AI5" s="30">
        <f t="shared" si="1"/>
        <v>0</v>
      </c>
    </row>
    <row r="6" spans="1:35" s="4" customFormat="1" ht="28.5">
      <c r="A6" s="8" t="s">
        <v>4</v>
      </c>
      <c r="B6" s="8">
        <v>37</v>
      </c>
      <c r="C6" s="7" t="s">
        <v>50</v>
      </c>
      <c r="D6" s="6" t="s">
        <v>6</v>
      </c>
      <c r="E6" s="6" t="s">
        <v>1</v>
      </c>
      <c r="F6" s="6" t="s">
        <v>5</v>
      </c>
      <c r="G6" s="5">
        <v>100</v>
      </c>
      <c r="H6" s="5">
        <v>100</v>
      </c>
      <c r="I6" s="5">
        <v>100</v>
      </c>
      <c r="J6" s="5">
        <v>0</v>
      </c>
      <c r="K6" s="28"/>
      <c r="L6" s="28"/>
      <c r="M6" s="29">
        <f t="shared" si="0"/>
        <v>0</v>
      </c>
      <c r="N6" s="28"/>
      <c r="O6" s="28"/>
      <c r="P6" s="28"/>
      <c r="Q6" s="28"/>
      <c r="R6" s="28"/>
      <c r="S6" s="28"/>
      <c r="T6" s="28"/>
      <c r="U6" s="28"/>
      <c r="V6" s="28"/>
      <c r="W6" s="28"/>
      <c r="X6" s="28"/>
      <c r="Y6" s="28"/>
      <c r="Z6" s="28"/>
      <c r="AA6" s="28"/>
      <c r="AB6" s="28"/>
      <c r="AC6" s="28"/>
      <c r="AD6" s="28"/>
      <c r="AE6" s="28"/>
      <c r="AF6" s="28"/>
      <c r="AG6" s="28"/>
      <c r="AH6" s="28"/>
      <c r="AI6" s="30">
        <f t="shared" si="1"/>
        <v>0</v>
      </c>
    </row>
    <row r="7" spans="1:35" s="4" customFormat="1" ht="28.5">
      <c r="A7" s="8" t="s">
        <v>4</v>
      </c>
      <c r="B7" s="8">
        <v>38</v>
      </c>
      <c r="C7" s="7" t="s">
        <v>49</v>
      </c>
      <c r="D7" s="6" t="s">
        <v>10</v>
      </c>
      <c r="E7" s="6" t="s">
        <v>24</v>
      </c>
      <c r="F7" s="6" t="s">
        <v>5</v>
      </c>
      <c r="G7" s="5">
        <v>100</v>
      </c>
      <c r="H7" s="5">
        <v>100</v>
      </c>
      <c r="I7" s="5">
        <v>100</v>
      </c>
      <c r="J7" s="5">
        <v>0</v>
      </c>
      <c r="K7" s="28"/>
      <c r="L7" s="28"/>
      <c r="M7" s="29">
        <f t="shared" si="0"/>
        <v>0</v>
      </c>
      <c r="N7" s="28"/>
      <c r="O7" s="28"/>
      <c r="P7" s="28"/>
      <c r="Q7" s="28"/>
      <c r="R7" s="28"/>
      <c r="S7" s="28"/>
      <c r="T7" s="28"/>
      <c r="U7" s="28"/>
      <c r="V7" s="28"/>
      <c r="W7" s="28"/>
      <c r="X7" s="28"/>
      <c r="Y7" s="28"/>
      <c r="Z7" s="28"/>
      <c r="AA7" s="28"/>
      <c r="AB7" s="28"/>
      <c r="AC7" s="28"/>
      <c r="AD7" s="28"/>
      <c r="AE7" s="28"/>
      <c r="AF7" s="28"/>
      <c r="AG7" s="28"/>
      <c r="AH7" s="28"/>
      <c r="AI7" s="30">
        <f t="shared" si="1"/>
        <v>0</v>
      </c>
    </row>
    <row r="8" spans="1:35" s="4" customFormat="1" ht="15">
      <c r="A8" s="8" t="s">
        <v>4</v>
      </c>
      <c r="B8" s="8">
        <v>55</v>
      </c>
      <c r="C8" s="7" t="s">
        <v>48</v>
      </c>
      <c r="D8" s="6" t="s">
        <v>2</v>
      </c>
      <c r="E8" s="6" t="s">
        <v>1</v>
      </c>
      <c r="F8" s="6" t="s">
        <v>0</v>
      </c>
      <c r="G8" s="5">
        <v>0</v>
      </c>
      <c r="H8" s="5">
        <v>45226</v>
      </c>
      <c r="I8" s="5">
        <v>4538</v>
      </c>
      <c r="J8" s="5">
        <v>0</v>
      </c>
      <c r="K8" s="28"/>
      <c r="L8" s="28"/>
      <c r="M8" s="29">
        <f t="shared" si="0"/>
        <v>0</v>
      </c>
      <c r="N8" s="28"/>
      <c r="O8" s="28"/>
      <c r="P8" s="28"/>
      <c r="Q8" s="28"/>
      <c r="R8" s="28"/>
      <c r="S8" s="28"/>
      <c r="T8" s="28"/>
      <c r="U8" s="28"/>
      <c r="V8" s="28"/>
      <c r="W8" s="28"/>
      <c r="X8" s="28"/>
      <c r="Y8" s="28"/>
      <c r="Z8" s="28"/>
      <c r="AA8" s="28"/>
      <c r="AB8" s="28"/>
      <c r="AC8" s="28"/>
      <c r="AD8" s="28"/>
      <c r="AE8" s="28"/>
      <c r="AF8" s="28"/>
      <c r="AG8" s="28"/>
      <c r="AH8" s="28"/>
      <c r="AI8" s="30">
        <f t="shared" si="1"/>
        <v>0</v>
      </c>
    </row>
    <row r="9" spans="1:35" s="4" customFormat="1" ht="15">
      <c r="A9" s="8" t="s">
        <v>4</v>
      </c>
      <c r="B9" s="8">
        <v>57</v>
      </c>
      <c r="C9" s="7" t="s">
        <v>47</v>
      </c>
      <c r="D9" s="6" t="s">
        <v>10</v>
      </c>
      <c r="E9" s="6" t="s">
        <v>1</v>
      </c>
      <c r="F9" s="6" t="s">
        <v>5</v>
      </c>
      <c r="G9" s="5">
        <v>1.71</v>
      </c>
      <c r="H9" s="5">
        <v>100</v>
      </c>
      <c r="I9" s="5">
        <v>100</v>
      </c>
      <c r="J9" s="5">
        <v>0</v>
      </c>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sheetData>
  <sheetProtection algorithmName="SHA-512" hashValue="B/GLofjQZWdmJvItpBedP7Vi4OjItD0z013x4HdAjshgV/0wPf/p/u2RntLy/vd7i0IfWoK7SOgr1ULmZ0aoxQ==" saltValue="cYIrUW4VK7eUj/hJf3t94A==" spinCount="100000" sheet="1" objects="1" scenarios="1"/>
  <mergeCells count="1">
    <mergeCell ref="N2:AI2"/>
  </mergeCells>
  <conditionalFormatting sqref="M4:M9">
    <cfRule type="expression" dxfId="7" priority="2">
      <formula>M4&gt;249</formula>
    </cfRule>
  </conditionalFormatting>
  <conditionalFormatting sqref="AI4:AI9">
    <cfRule type="expression" dxfId="6" priority="1">
      <formula>AI4&lt;&gt;K4</formula>
    </cfRule>
  </conditionalFormatting>
  <dataValidations count="1">
    <dataValidation type="decimal" allowBlank="1" showInputMessage="1" showErrorMessage="1" error="Debe diligenciar un número" sqref="K4:K9 N4:AI9" xr:uid="{00000000-0002-0000-0100-000000000000}">
      <formula1>0</formula1>
      <formula2>9999999</formula2>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I5"/>
  <sheetViews>
    <sheetView showGridLines="0" topLeftCell="B1" workbookViewId="0">
      <selection activeCell="C24" sqref="C24"/>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5.125" style="1" customWidth="1"/>
    <col min="12" max="12" width="45.125" style="1" customWidth="1"/>
    <col min="13" max="13" width="12.625" style="2" customWidth="1"/>
    <col min="14" max="33" width="13.75" style="1" customWidth="1"/>
    <col min="34" max="34" width="18.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9.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56</v>
      </c>
      <c r="C4" s="7" t="s">
        <v>55</v>
      </c>
      <c r="D4" s="6" t="s">
        <v>6</v>
      </c>
      <c r="E4" s="6" t="s">
        <v>1</v>
      </c>
      <c r="F4" s="6" t="s">
        <v>0</v>
      </c>
      <c r="G4" s="5">
        <v>20</v>
      </c>
      <c r="H4" s="5">
        <v>20</v>
      </c>
      <c r="I4" s="5">
        <v>20</v>
      </c>
      <c r="J4" s="5">
        <v>0</v>
      </c>
      <c r="K4" s="28"/>
      <c r="L4" s="28"/>
      <c r="M4" s="29">
        <f>LEN(L4)</f>
        <v>0</v>
      </c>
      <c r="N4" s="28"/>
      <c r="O4" s="28"/>
      <c r="P4" s="28"/>
      <c r="Q4" s="28"/>
      <c r="R4" s="28"/>
      <c r="S4" s="28"/>
      <c r="T4" s="28"/>
      <c r="U4" s="28"/>
      <c r="V4" s="28"/>
      <c r="W4" s="28"/>
      <c r="X4" s="28"/>
      <c r="Y4" s="28"/>
      <c r="Z4" s="28"/>
      <c r="AA4" s="28"/>
      <c r="AB4" s="28"/>
      <c r="AC4" s="28"/>
      <c r="AD4" s="28"/>
      <c r="AE4" s="28"/>
      <c r="AF4" s="28"/>
      <c r="AG4" s="28"/>
      <c r="AH4" s="28"/>
      <c r="AI4" s="30">
        <f>SUM(N4:AH4)</f>
        <v>0</v>
      </c>
    </row>
    <row r="5" spans="1:35" s="4" customFormat="1" ht="15">
      <c r="A5" s="8" t="s">
        <v>4</v>
      </c>
      <c r="B5" s="8">
        <v>61</v>
      </c>
      <c r="C5" s="7" t="s">
        <v>54</v>
      </c>
      <c r="D5" s="6" t="s">
        <v>10</v>
      </c>
      <c r="E5" s="6" t="s">
        <v>1</v>
      </c>
      <c r="F5" s="6" t="s">
        <v>0</v>
      </c>
      <c r="G5" s="5">
        <v>129909</v>
      </c>
      <c r="H5" s="5">
        <v>318000</v>
      </c>
      <c r="I5" s="5">
        <v>272680</v>
      </c>
      <c r="J5" s="5">
        <v>0</v>
      </c>
      <c r="K5" s="28"/>
      <c r="L5" s="28"/>
      <c r="M5" s="29">
        <f>LEN(L5)</f>
        <v>0</v>
      </c>
      <c r="N5" s="32"/>
      <c r="O5" s="32"/>
      <c r="P5" s="32"/>
      <c r="Q5" s="32"/>
      <c r="R5" s="32"/>
      <c r="S5" s="32"/>
      <c r="T5" s="32"/>
      <c r="U5" s="32"/>
      <c r="V5" s="32"/>
      <c r="W5" s="32"/>
      <c r="X5" s="32"/>
      <c r="Y5" s="32"/>
      <c r="Z5" s="32"/>
      <c r="AA5" s="32"/>
      <c r="AB5" s="32"/>
      <c r="AC5" s="32"/>
      <c r="AD5" s="32"/>
      <c r="AE5" s="32"/>
      <c r="AF5" s="32"/>
      <c r="AG5" s="32"/>
      <c r="AH5" s="32"/>
      <c r="AI5" s="31">
        <f t="shared" ref="AI5" si="0">SUM(N5:AH5)</f>
        <v>0</v>
      </c>
    </row>
  </sheetData>
  <sheetProtection algorithmName="SHA-512" hashValue="ONvPyEPhCLKheU8Ft2eG17Is/fRveUDBVI7efedBNozBwc7OjD+w3ULphnXtCYgAxd0d57Gmhk5CpnhVuFAjBQ==" saltValue="o9yOTast3EKSbml3MqZ8Kw==" spinCount="100000" sheet="1" objects="1" scenarios="1"/>
  <mergeCells count="1">
    <mergeCell ref="N2:AI2"/>
  </mergeCells>
  <conditionalFormatting sqref="M4:M5">
    <cfRule type="expression" dxfId="5" priority="2">
      <formula>M4&gt;249</formula>
    </cfRule>
  </conditionalFormatting>
  <conditionalFormatting sqref="AI4:AI5">
    <cfRule type="expression" dxfId="4" priority="1">
      <formula>AI4&lt;&gt;K4</formula>
    </cfRule>
  </conditionalFormatting>
  <dataValidations count="1">
    <dataValidation type="decimal" allowBlank="1" showInputMessage="1" showErrorMessage="1" error="Debe diligenciar un número" sqref="K4:K5 N4:AI5" xr:uid="{00000000-0002-0000-0200-000000000000}">
      <formula1>0</formula1>
      <formula2>9999999</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AI8"/>
  <sheetViews>
    <sheetView showGridLines="0" topLeftCell="C1" workbookViewId="0">
      <selection activeCell="C15" sqref="C15"/>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62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8.75" customHeight="1">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8.5">
      <c r="A4" s="8" t="s">
        <v>4</v>
      </c>
      <c r="B4" s="8">
        <v>51</v>
      </c>
      <c r="C4" s="7" t="s">
        <v>60</v>
      </c>
      <c r="D4" s="6" t="s">
        <v>6</v>
      </c>
      <c r="E4" s="6" t="s">
        <v>1</v>
      </c>
      <c r="F4" s="6" t="s">
        <v>5</v>
      </c>
      <c r="G4" s="5">
        <v>100</v>
      </c>
      <c r="H4" s="5">
        <v>100</v>
      </c>
      <c r="I4" s="5">
        <v>100</v>
      </c>
      <c r="J4" s="5"/>
      <c r="K4" s="28"/>
      <c r="L4" s="28"/>
      <c r="M4" s="29">
        <f>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5">
      <c r="A5" s="8" t="s">
        <v>4</v>
      </c>
      <c r="B5" s="8">
        <v>52</v>
      </c>
      <c r="C5" s="7" t="s">
        <v>59</v>
      </c>
      <c r="D5" s="6" t="s">
        <v>6</v>
      </c>
      <c r="E5" s="6" t="s">
        <v>1</v>
      </c>
      <c r="F5" s="6" t="s">
        <v>5</v>
      </c>
      <c r="G5" s="5">
        <v>100</v>
      </c>
      <c r="H5" s="5">
        <v>100</v>
      </c>
      <c r="I5" s="5">
        <v>100</v>
      </c>
      <c r="J5" s="5"/>
      <c r="K5" s="28"/>
      <c r="L5" s="28"/>
      <c r="M5" s="29">
        <f>LEN(L5)</f>
        <v>0</v>
      </c>
      <c r="N5" s="31"/>
      <c r="O5" s="31"/>
      <c r="P5" s="31"/>
      <c r="Q5" s="31"/>
      <c r="R5" s="31"/>
      <c r="S5" s="31"/>
      <c r="T5" s="31"/>
      <c r="U5" s="31"/>
      <c r="V5" s="31"/>
      <c r="W5" s="31"/>
      <c r="X5" s="31"/>
      <c r="Y5" s="31"/>
      <c r="Z5" s="31"/>
      <c r="AA5" s="31"/>
      <c r="AB5" s="31"/>
      <c r="AC5" s="31"/>
      <c r="AD5" s="31"/>
      <c r="AE5" s="31"/>
      <c r="AF5" s="31"/>
      <c r="AG5" s="31"/>
      <c r="AH5" s="31"/>
      <c r="AI5" s="31">
        <f t="shared" ref="AI5:AI8" si="0">SUM(N5:AH5)</f>
        <v>0</v>
      </c>
    </row>
    <row r="6" spans="1:35" s="4" customFormat="1" ht="28.5">
      <c r="A6" s="8" t="s">
        <v>4</v>
      </c>
      <c r="B6" s="8">
        <v>58</v>
      </c>
      <c r="C6" s="7" t="s">
        <v>58</v>
      </c>
      <c r="D6" s="6" t="s">
        <v>2</v>
      </c>
      <c r="E6" s="6" t="s">
        <v>13</v>
      </c>
      <c r="F6" s="6" t="s">
        <v>5</v>
      </c>
      <c r="G6" s="5">
        <v>0</v>
      </c>
      <c r="H6" s="5">
        <v>100</v>
      </c>
      <c r="I6" s="5">
        <v>2.5</v>
      </c>
      <c r="J6" s="5"/>
      <c r="K6" s="28"/>
      <c r="L6" s="28"/>
      <c r="M6" s="29">
        <f>LEN(L6)</f>
        <v>0</v>
      </c>
      <c r="N6" s="28"/>
      <c r="O6" s="28"/>
      <c r="P6" s="28"/>
      <c r="Q6" s="28"/>
      <c r="R6" s="28"/>
      <c r="S6" s="28"/>
      <c r="T6" s="28"/>
      <c r="U6" s="28"/>
      <c r="V6" s="28"/>
      <c r="W6" s="28"/>
      <c r="X6" s="28"/>
      <c r="Y6" s="28"/>
      <c r="Z6" s="28"/>
      <c r="AA6" s="28"/>
      <c r="AB6" s="28"/>
      <c r="AC6" s="28"/>
      <c r="AD6" s="28"/>
      <c r="AE6" s="28"/>
      <c r="AF6" s="28"/>
      <c r="AG6" s="28"/>
      <c r="AH6" s="28"/>
      <c r="AI6" s="30">
        <f t="shared" si="0"/>
        <v>0</v>
      </c>
    </row>
    <row r="7" spans="1:35" s="4" customFormat="1" ht="28.5">
      <c r="A7" s="8" t="s">
        <v>4</v>
      </c>
      <c r="B7" s="8">
        <v>59</v>
      </c>
      <c r="C7" s="7" t="s">
        <v>57</v>
      </c>
      <c r="D7" s="6" t="s">
        <v>2</v>
      </c>
      <c r="E7" s="6" t="s">
        <v>13</v>
      </c>
      <c r="F7" s="6" t="s">
        <v>5</v>
      </c>
      <c r="G7" s="5">
        <v>0</v>
      </c>
      <c r="H7" s="5">
        <v>100</v>
      </c>
      <c r="I7" s="5">
        <v>2.5</v>
      </c>
      <c r="J7" s="5"/>
      <c r="K7" s="28"/>
      <c r="L7" s="28"/>
      <c r="M7" s="29">
        <f>LEN(L7)</f>
        <v>0</v>
      </c>
      <c r="N7" s="28"/>
      <c r="O7" s="28"/>
      <c r="P7" s="28"/>
      <c r="Q7" s="28"/>
      <c r="R7" s="28"/>
      <c r="S7" s="28"/>
      <c r="T7" s="28"/>
      <c r="U7" s="28"/>
      <c r="V7" s="28"/>
      <c r="W7" s="28"/>
      <c r="X7" s="28"/>
      <c r="Y7" s="28"/>
      <c r="Z7" s="28"/>
      <c r="AA7" s="28"/>
      <c r="AB7" s="28"/>
      <c r="AC7" s="28"/>
      <c r="AD7" s="28"/>
      <c r="AE7" s="28"/>
      <c r="AF7" s="28"/>
      <c r="AG7" s="28"/>
      <c r="AH7" s="28"/>
      <c r="AI7" s="30">
        <f t="shared" si="0"/>
        <v>0</v>
      </c>
    </row>
    <row r="8" spans="1:35" s="4" customFormat="1" ht="28.5">
      <c r="A8" s="8" t="s">
        <v>4</v>
      </c>
      <c r="B8" s="8">
        <v>60</v>
      </c>
      <c r="C8" s="7" t="s">
        <v>56</v>
      </c>
      <c r="D8" s="6" t="s">
        <v>2</v>
      </c>
      <c r="E8" s="6" t="s">
        <v>13</v>
      </c>
      <c r="F8" s="6" t="s">
        <v>5</v>
      </c>
      <c r="G8" s="5">
        <v>0</v>
      </c>
      <c r="H8" s="5">
        <v>100</v>
      </c>
      <c r="I8" s="5">
        <v>2.5</v>
      </c>
      <c r="J8" s="5"/>
      <c r="K8" s="28"/>
      <c r="L8" s="28"/>
      <c r="M8" s="29">
        <f>LEN(L8)</f>
        <v>0</v>
      </c>
      <c r="N8" s="28"/>
      <c r="O8" s="28"/>
      <c r="P8" s="28"/>
      <c r="Q8" s="28"/>
      <c r="R8" s="28"/>
      <c r="S8" s="28"/>
      <c r="T8" s="28"/>
      <c r="U8" s="28"/>
      <c r="V8" s="28"/>
      <c r="W8" s="28"/>
      <c r="X8" s="28"/>
      <c r="Y8" s="28"/>
      <c r="Z8" s="28"/>
      <c r="AA8" s="28"/>
      <c r="AB8" s="28"/>
      <c r="AC8" s="28"/>
      <c r="AD8" s="28"/>
      <c r="AE8" s="28"/>
      <c r="AF8" s="28"/>
      <c r="AG8" s="28"/>
      <c r="AH8" s="28"/>
      <c r="AI8" s="30">
        <f t="shared" si="0"/>
        <v>0</v>
      </c>
    </row>
  </sheetData>
  <sheetProtection algorithmName="SHA-512" hashValue="OOpsidrPegY9rQ9HcPNvfYEKEMIKabe64yRIM83Mof8FjWKu4IGW23g4gK7X37zYY3DaRG+Yy3IdGtPVua2lkw==" saltValue="9knCb0K81N0JFEbg44J8Dw==" spinCount="100000" sheet="1" objects="1" scenarios="1"/>
  <mergeCells count="1">
    <mergeCell ref="N2:AI2"/>
  </mergeCells>
  <conditionalFormatting sqref="M4:M8">
    <cfRule type="expression" dxfId="3" priority="2">
      <formula>M4&gt;249</formula>
    </cfRule>
  </conditionalFormatting>
  <conditionalFormatting sqref="AI4:AI8">
    <cfRule type="expression" dxfId="2" priority="1">
      <formula>AI4&lt;&gt;K4</formula>
    </cfRule>
  </conditionalFormatting>
  <dataValidations count="1">
    <dataValidation type="decimal" allowBlank="1" showInputMessage="1" showErrorMessage="1" error="Debe diligenciar un número" sqref="K4:K8 N4:AI8" xr:uid="{00000000-0002-0000-0300-000000000000}">
      <formula1>0</formula1>
      <formula2>9999999</formula2>
    </dataValidation>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AI10"/>
  <sheetViews>
    <sheetView showGridLines="0" topLeftCell="B1" workbookViewId="0">
      <selection activeCell="I8" sqref="I8"/>
    </sheetView>
  </sheetViews>
  <sheetFormatPr baseColWidth="10" defaultColWidth="11.375" defaultRowHeight="14.25"/>
  <cols>
    <col min="1" max="1" width="15.375" style="3" customWidth="1"/>
    <col min="2" max="2" width="10.375" style="1" customWidth="1"/>
    <col min="3" max="3" width="82.875" style="1" customWidth="1"/>
    <col min="4" max="4" width="14" style="1" customWidth="1"/>
    <col min="5" max="5" width="12.25" style="1" bestFit="1" customWidth="1"/>
    <col min="6" max="6" width="10.625" style="1" bestFit="1" customWidth="1"/>
    <col min="7" max="7" width="9.75" style="1" bestFit="1" customWidth="1"/>
    <col min="8" max="8" width="14.875" style="1" customWidth="1"/>
    <col min="9" max="9" width="12.875" style="1" customWidth="1"/>
    <col min="10" max="10" width="13.875" style="1" customWidth="1"/>
    <col min="11" max="11" width="14.875" style="1" customWidth="1"/>
    <col min="12" max="12" width="48.125" style="1" customWidth="1"/>
    <col min="13" max="13" width="12.625" style="2" customWidth="1"/>
    <col min="14" max="33" width="13.75" style="1" customWidth="1"/>
    <col min="34" max="34" width="18.375" style="1" customWidth="1"/>
    <col min="35" max="16384" width="11.375" style="1"/>
  </cols>
  <sheetData>
    <row r="2" spans="1:35" ht="18">
      <c r="A2" s="15" t="s">
        <v>115</v>
      </c>
      <c r="B2" s="14"/>
      <c r="C2" s="14"/>
      <c r="D2" s="14"/>
      <c r="E2" s="14"/>
      <c r="F2" s="14"/>
      <c r="G2" s="14"/>
      <c r="H2" s="14"/>
      <c r="I2" s="14"/>
      <c r="J2" s="14"/>
      <c r="K2" s="14"/>
      <c r="L2" s="14"/>
      <c r="M2" s="13" t="s">
        <v>116</v>
      </c>
      <c r="N2" s="33" t="s">
        <v>101</v>
      </c>
      <c r="O2" s="33"/>
      <c r="P2" s="33"/>
      <c r="Q2" s="33"/>
      <c r="R2" s="33"/>
      <c r="S2" s="33"/>
      <c r="T2" s="33"/>
      <c r="U2" s="33"/>
      <c r="V2" s="33"/>
      <c r="W2" s="33"/>
      <c r="X2" s="33"/>
      <c r="Y2" s="33"/>
      <c r="Z2" s="33"/>
      <c r="AA2" s="33"/>
      <c r="AB2" s="33"/>
      <c r="AC2" s="33"/>
      <c r="AD2" s="33"/>
      <c r="AE2" s="33"/>
      <c r="AF2" s="33"/>
      <c r="AG2" s="33"/>
      <c r="AH2" s="33"/>
      <c r="AI2" s="33"/>
    </row>
    <row r="3" spans="1:35" s="9" customFormat="1" ht="45">
      <c r="A3" s="11" t="s">
        <v>46</v>
      </c>
      <c r="B3" s="11" t="s">
        <v>45</v>
      </c>
      <c r="C3" s="12" t="s">
        <v>44</v>
      </c>
      <c r="D3" s="12" t="s">
        <v>43</v>
      </c>
      <c r="E3" s="12" t="s">
        <v>42</v>
      </c>
      <c r="F3" s="11" t="s">
        <v>41</v>
      </c>
      <c r="G3" s="11" t="s">
        <v>40</v>
      </c>
      <c r="H3" s="11" t="s">
        <v>39</v>
      </c>
      <c r="I3" s="11" t="s">
        <v>38</v>
      </c>
      <c r="J3" s="11" t="s">
        <v>37</v>
      </c>
      <c r="K3" s="11" t="s">
        <v>36</v>
      </c>
      <c r="L3" s="11" t="s">
        <v>35</v>
      </c>
      <c r="M3" s="10" t="s">
        <v>34</v>
      </c>
      <c r="N3" s="10" t="s">
        <v>94</v>
      </c>
      <c r="O3" s="10" t="s">
        <v>95</v>
      </c>
      <c r="P3" s="10" t="s">
        <v>93</v>
      </c>
      <c r="Q3" s="10" t="s">
        <v>96</v>
      </c>
      <c r="R3" s="10" t="s">
        <v>102</v>
      </c>
      <c r="S3" s="10" t="s">
        <v>103</v>
      </c>
      <c r="T3" s="10" t="s">
        <v>104</v>
      </c>
      <c r="U3" s="10" t="s">
        <v>105</v>
      </c>
      <c r="V3" s="10" t="s">
        <v>106</v>
      </c>
      <c r="W3" s="10" t="s">
        <v>107</v>
      </c>
      <c r="X3" s="10" t="s">
        <v>108</v>
      </c>
      <c r="Y3" s="10" t="s">
        <v>109</v>
      </c>
      <c r="Z3" s="10" t="s">
        <v>97</v>
      </c>
      <c r="AA3" s="10" t="s">
        <v>110</v>
      </c>
      <c r="AB3" s="10" t="s">
        <v>111</v>
      </c>
      <c r="AC3" s="10" t="s">
        <v>98</v>
      </c>
      <c r="AD3" s="10" t="s">
        <v>99</v>
      </c>
      <c r="AE3" s="10" t="s">
        <v>112</v>
      </c>
      <c r="AF3" s="10" t="s">
        <v>113</v>
      </c>
      <c r="AG3" s="10" t="s">
        <v>114</v>
      </c>
      <c r="AH3" s="10" t="s">
        <v>92</v>
      </c>
      <c r="AI3" s="10" t="s">
        <v>100</v>
      </c>
    </row>
    <row r="4" spans="1:35" s="4" customFormat="1" ht="21.75" customHeight="1">
      <c r="A4" s="8" t="s">
        <v>26</v>
      </c>
      <c r="B4" s="8">
        <v>22</v>
      </c>
      <c r="C4" s="7" t="s">
        <v>67</v>
      </c>
      <c r="D4" s="6" t="s">
        <v>6</v>
      </c>
      <c r="E4" s="6" t="s">
        <v>1</v>
      </c>
      <c r="F4" s="6" t="s">
        <v>5</v>
      </c>
      <c r="G4" s="5">
        <v>100</v>
      </c>
      <c r="H4" s="5">
        <v>100</v>
      </c>
      <c r="I4" s="5">
        <v>100</v>
      </c>
      <c r="J4" s="5"/>
      <c r="K4" s="28"/>
      <c r="L4" s="28"/>
      <c r="M4" s="29">
        <f t="shared" ref="M4:M10" si="0">LEN(L4)</f>
        <v>0</v>
      </c>
      <c r="N4" s="31"/>
      <c r="O4" s="31"/>
      <c r="P4" s="31"/>
      <c r="Q4" s="31"/>
      <c r="R4" s="31"/>
      <c r="S4" s="31"/>
      <c r="T4" s="31"/>
      <c r="U4" s="31"/>
      <c r="V4" s="31"/>
      <c r="W4" s="31"/>
      <c r="X4" s="31"/>
      <c r="Y4" s="31"/>
      <c r="Z4" s="31"/>
      <c r="AA4" s="31"/>
      <c r="AB4" s="31"/>
      <c r="AC4" s="31"/>
      <c r="AD4" s="31"/>
      <c r="AE4" s="31"/>
      <c r="AF4" s="31"/>
      <c r="AG4" s="31"/>
      <c r="AH4" s="31"/>
      <c r="AI4" s="31">
        <f>SUM(N4:AH4)</f>
        <v>0</v>
      </c>
    </row>
    <row r="5" spans="1:35" s="4" customFormat="1" ht="28.5">
      <c r="A5" s="8" t="s">
        <v>26</v>
      </c>
      <c r="B5" s="8">
        <v>23</v>
      </c>
      <c r="C5" s="7" t="s">
        <v>66</v>
      </c>
      <c r="D5" s="6" t="s">
        <v>6</v>
      </c>
      <c r="E5" s="6" t="s">
        <v>1</v>
      </c>
      <c r="F5" s="6" t="s">
        <v>5</v>
      </c>
      <c r="G5" s="5">
        <v>100</v>
      </c>
      <c r="H5" s="5">
        <v>100</v>
      </c>
      <c r="I5" s="5">
        <v>100</v>
      </c>
      <c r="J5" s="5"/>
      <c r="K5" s="28"/>
      <c r="L5" s="28"/>
      <c r="M5" s="29">
        <f t="shared" si="0"/>
        <v>0</v>
      </c>
      <c r="N5" s="31"/>
      <c r="O5" s="31"/>
      <c r="P5" s="31"/>
      <c r="Q5" s="31"/>
      <c r="R5" s="31"/>
      <c r="S5" s="31"/>
      <c r="T5" s="31"/>
      <c r="U5" s="31"/>
      <c r="V5" s="31"/>
      <c r="W5" s="31"/>
      <c r="X5" s="31"/>
      <c r="Y5" s="31"/>
      <c r="Z5" s="31"/>
      <c r="AA5" s="31"/>
      <c r="AB5" s="31"/>
      <c r="AC5" s="31"/>
      <c r="AD5" s="31"/>
      <c r="AE5" s="31"/>
      <c r="AF5" s="31"/>
      <c r="AG5" s="31"/>
      <c r="AH5" s="31"/>
      <c r="AI5" s="31">
        <f t="shared" ref="AI5:AI10" si="1">SUM(N5:AH5)</f>
        <v>0</v>
      </c>
    </row>
    <row r="6" spans="1:35" s="4" customFormat="1" ht="15">
      <c r="A6" s="8" t="s">
        <v>4</v>
      </c>
      <c r="B6" s="8">
        <v>53</v>
      </c>
      <c r="C6" s="7" t="s">
        <v>65</v>
      </c>
      <c r="D6" s="6" t="s">
        <v>6</v>
      </c>
      <c r="E6" s="6" t="s">
        <v>1</v>
      </c>
      <c r="F6" s="6" t="s">
        <v>5</v>
      </c>
      <c r="G6" s="5">
        <v>100</v>
      </c>
      <c r="H6" s="5">
        <v>100</v>
      </c>
      <c r="I6" s="5">
        <v>100</v>
      </c>
      <c r="J6" s="5"/>
      <c r="K6" s="28"/>
      <c r="L6" s="28"/>
      <c r="M6" s="29">
        <f t="shared" si="0"/>
        <v>0</v>
      </c>
      <c r="N6" s="31"/>
      <c r="O6" s="31"/>
      <c r="P6" s="31"/>
      <c r="Q6" s="31"/>
      <c r="R6" s="31"/>
      <c r="S6" s="31"/>
      <c r="T6" s="31"/>
      <c r="U6" s="31"/>
      <c r="V6" s="31"/>
      <c r="W6" s="31"/>
      <c r="X6" s="31"/>
      <c r="Y6" s="31"/>
      <c r="Z6" s="31"/>
      <c r="AA6" s="31"/>
      <c r="AB6" s="31"/>
      <c r="AC6" s="31"/>
      <c r="AD6" s="31"/>
      <c r="AE6" s="31"/>
      <c r="AF6" s="31"/>
      <c r="AG6" s="31"/>
      <c r="AH6" s="31"/>
      <c r="AI6" s="31">
        <f t="shared" si="1"/>
        <v>0</v>
      </c>
    </row>
    <row r="7" spans="1:35" s="4" customFormat="1" ht="15">
      <c r="A7" s="8" t="s">
        <v>4</v>
      </c>
      <c r="B7" s="8">
        <v>54</v>
      </c>
      <c r="C7" s="7" t="s">
        <v>64</v>
      </c>
      <c r="D7" s="6" t="s">
        <v>6</v>
      </c>
      <c r="E7" s="6" t="s">
        <v>1</v>
      </c>
      <c r="F7" s="6" t="s">
        <v>5</v>
      </c>
      <c r="G7" s="5">
        <v>100</v>
      </c>
      <c r="H7" s="5">
        <v>100</v>
      </c>
      <c r="I7" s="5">
        <v>100</v>
      </c>
      <c r="J7" s="5"/>
      <c r="K7" s="28"/>
      <c r="L7" s="28"/>
      <c r="M7" s="29">
        <f t="shared" si="0"/>
        <v>0</v>
      </c>
      <c r="N7" s="31"/>
      <c r="O7" s="31"/>
      <c r="P7" s="31"/>
      <c r="Q7" s="31"/>
      <c r="R7" s="31"/>
      <c r="S7" s="31"/>
      <c r="T7" s="31"/>
      <c r="U7" s="31"/>
      <c r="V7" s="31"/>
      <c r="W7" s="31"/>
      <c r="X7" s="31"/>
      <c r="Y7" s="31"/>
      <c r="Z7" s="31"/>
      <c r="AA7" s="31"/>
      <c r="AB7" s="31"/>
      <c r="AC7" s="31"/>
      <c r="AD7" s="31"/>
      <c r="AE7" s="31"/>
      <c r="AF7" s="31"/>
      <c r="AG7" s="31"/>
      <c r="AH7" s="31"/>
      <c r="AI7" s="31">
        <f t="shared" si="1"/>
        <v>0</v>
      </c>
    </row>
    <row r="8" spans="1:35" s="4" customFormat="1" ht="28.5">
      <c r="A8" s="8" t="s">
        <v>4</v>
      </c>
      <c r="B8" s="8">
        <v>63</v>
      </c>
      <c r="C8" s="7" t="s">
        <v>63</v>
      </c>
      <c r="D8" s="6" t="s">
        <v>6</v>
      </c>
      <c r="E8" s="6" t="s">
        <v>1</v>
      </c>
      <c r="F8" s="6" t="s">
        <v>5</v>
      </c>
      <c r="G8" s="5">
        <v>100</v>
      </c>
      <c r="H8" s="5">
        <v>100</v>
      </c>
      <c r="I8" s="5">
        <v>100</v>
      </c>
      <c r="J8" s="5"/>
      <c r="K8" s="28"/>
      <c r="L8" s="28"/>
      <c r="M8" s="29">
        <f t="shared" si="0"/>
        <v>0</v>
      </c>
      <c r="N8" s="31"/>
      <c r="O8" s="31"/>
      <c r="P8" s="31"/>
      <c r="Q8" s="31"/>
      <c r="R8" s="31"/>
      <c r="S8" s="31"/>
      <c r="T8" s="31"/>
      <c r="U8" s="31"/>
      <c r="V8" s="31"/>
      <c r="W8" s="31"/>
      <c r="X8" s="31"/>
      <c r="Y8" s="31"/>
      <c r="Z8" s="31"/>
      <c r="AA8" s="31"/>
      <c r="AB8" s="31"/>
      <c r="AC8" s="31"/>
      <c r="AD8" s="31"/>
      <c r="AE8" s="31"/>
      <c r="AF8" s="31"/>
      <c r="AG8" s="31"/>
      <c r="AH8" s="31"/>
      <c r="AI8" s="31">
        <f t="shared" si="1"/>
        <v>0</v>
      </c>
    </row>
    <row r="9" spans="1:35" s="4" customFormat="1" ht="15">
      <c r="A9" s="8" t="s">
        <v>4</v>
      </c>
      <c r="B9" s="8">
        <v>64</v>
      </c>
      <c r="C9" s="7" t="s">
        <v>62</v>
      </c>
      <c r="D9" s="6" t="s">
        <v>6</v>
      </c>
      <c r="E9" s="6" t="s">
        <v>1</v>
      </c>
      <c r="F9" s="6" t="s">
        <v>5</v>
      </c>
      <c r="G9" s="5">
        <v>100</v>
      </c>
      <c r="H9" s="5">
        <v>100</v>
      </c>
      <c r="I9" s="5">
        <v>100</v>
      </c>
      <c r="J9" s="5"/>
      <c r="K9" s="28"/>
      <c r="L9" s="28"/>
      <c r="M9" s="29">
        <f t="shared" si="0"/>
        <v>0</v>
      </c>
      <c r="N9" s="31"/>
      <c r="O9" s="31"/>
      <c r="P9" s="31"/>
      <c r="Q9" s="31"/>
      <c r="R9" s="31"/>
      <c r="S9" s="31"/>
      <c r="T9" s="31"/>
      <c r="U9" s="31"/>
      <c r="V9" s="31"/>
      <c r="W9" s="31"/>
      <c r="X9" s="31"/>
      <c r="Y9" s="31"/>
      <c r="Z9" s="31"/>
      <c r="AA9" s="31"/>
      <c r="AB9" s="31"/>
      <c r="AC9" s="31"/>
      <c r="AD9" s="31"/>
      <c r="AE9" s="31"/>
      <c r="AF9" s="31"/>
      <c r="AG9" s="31"/>
      <c r="AH9" s="31"/>
      <c r="AI9" s="31">
        <f t="shared" si="1"/>
        <v>0</v>
      </c>
    </row>
    <row r="10" spans="1:35" s="4" customFormat="1" ht="15">
      <c r="A10" s="8" t="s">
        <v>4</v>
      </c>
      <c r="B10" s="8">
        <v>65</v>
      </c>
      <c r="C10" s="7" t="s">
        <v>61</v>
      </c>
      <c r="D10" s="6" t="s">
        <v>10</v>
      </c>
      <c r="E10" s="6" t="s">
        <v>1</v>
      </c>
      <c r="F10" s="6" t="s">
        <v>5</v>
      </c>
      <c r="G10" s="5">
        <v>0</v>
      </c>
      <c r="H10" s="5">
        <v>100</v>
      </c>
      <c r="I10" s="5">
        <v>100</v>
      </c>
      <c r="J10" s="5"/>
      <c r="K10" s="28"/>
      <c r="L10" s="28"/>
      <c r="M10" s="29">
        <f t="shared" si="0"/>
        <v>0</v>
      </c>
      <c r="N10" s="31"/>
      <c r="O10" s="31"/>
      <c r="P10" s="31"/>
      <c r="Q10" s="31"/>
      <c r="R10" s="31"/>
      <c r="S10" s="31"/>
      <c r="T10" s="31"/>
      <c r="U10" s="31"/>
      <c r="V10" s="31"/>
      <c r="W10" s="31"/>
      <c r="X10" s="31"/>
      <c r="Y10" s="31"/>
      <c r="Z10" s="31"/>
      <c r="AA10" s="31"/>
      <c r="AB10" s="31"/>
      <c r="AC10" s="31"/>
      <c r="AD10" s="31"/>
      <c r="AE10" s="31"/>
      <c r="AF10" s="31"/>
      <c r="AG10" s="31"/>
      <c r="AH10" s="31"/>
      <c r="AI10" s="31">
        <f t="shared" si="1"/>
        <v>0</v>
      </c>
    </row>
  </sheetData>
  <sheetProtection algorithmName="SHA-512" hashValue="nhK8YjplOgL2w9xm0zODyqWg3+ejBYQnoA2e9gw5idv2IhCeS/wbFFmFK+FrrwPXEf1f68xwwY/drrVJWiku2w==" saltValue="D0aRmKu+JvLy2tHfcnFYVA==" spinCount="100000" sheet="1" objects="1" scenarios="1"/>
  <mergeCells count="1">
    <mergeCell ref="N2:AI2"/>
  </mergeCells>
  <conditionalFormatting sqref="M4:M10">
    <cfRule type="expression" dxfId="1" priority="2">
      <formula>M4&gt;249</formula>
    </cfRule>
  </conditionalFormatting>
  <conditionalFormatting sqref="AI4:AI10">
    <cfRule type="expression" dxfId="0" priority="1">
      <formula>AI4&lt;&gt;K4</formula>
    </cfRule>
  </conditionalFormatting>
  <dataValidations count="1">
    <dataValidation type="decimal" allowBlank="1" showInputMessage="1" showErrorMessage="1" error="Debe diligenciar un número" sqref="K4:K10 N4:AI10" xr:uid="{00000000-0002-0000-0400-000000000000}">
      <formula1>0</formula1>
      <formula2>9999999</formula2>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E9"/>
  <sheetViews>
    <sheetView zoomScale="90" zoomScaleNormal="90" workbookViewId="0">
      <selection activeCell="G4" sqref="G4"/>
    </sheetView>
  </sheetViews>
  <sheetFormatPr baseColWidth="10" defaultRowHeight="14.25"/>
  <cols>
    <col min="1" max="1" width="11.375" customWidth="1"/>
    <col min="2" max="2" width="18.25" customWidth="1"/>
    <col min="3" max="3" width="65.125" customWidth="1"/>
    <col min="4" max="4" width="70.625" customWidth="1"/>
    <col min="5" max="5" width="82" customWidth="1"/>
  </cols>
  <sheetData>
    <row r="1" spans="2:5" ht="15" thickBot="1"/>
    <row r="2" spans="2:5" s="16" customFormat="1" ht="45" customHeight="1">
      <c r="B2" s="18" t="s">
        <v>68</v>
      </c>
      <c r="C2" s="19" t="s">
        <v>69</v>
      </c>
      <c r="D2" s="20" t="s">
        <v>70</v>
      </c>
      <c r="E2" s="21" t="s">
        <v>71</v>
      </c>
    </row>
    <row r="3" spans="2:5" ht="73.5" customHeight="1">
      <c r="B3" s="22" t="s">
        <v>72</v>
      </c>
      <c r="C3" s="17" t="s">
        <v>77</v>
      </c>
      <c r="D3" s="17" t="s">
        <v>78</v>
      </c>
      <c r="E3" s="23" t="s">
        <v>79</v>
      </c>
    </row>
    <row r="4" spans="2:5" ht="117" customHeight="1">
      <c r="B4" s="22" t="s">
        <v>73</v>
      </c>
      <c r="C4" s="17" t="s">
        <v>80</v>
      </c>
      <c r="D4" s="17" t="s">
        <v>81</v>
      </c>
      <c r="E4" s="23" t="s">
        <v>82</v>
      </c>
    </row>
    <row r="5" spans="2:5" ht="66" customHeight="1">
      <c r="B5" s="22" t="s">
        <v>74</v>
      </c>
      <c r="C5" s="17" t="s">
        <v>83</v>
      </c>
      <c r="D5" s="17" t="s">
        <v>84</v>
      </c>
      <c r="E5" s="23" t="s">
        <v>82</v>
      </c>
    </row>
    <row r="6" spans="2:5" ht="99.75">
      <c r="B6" s="22" t="s">
        <v>75</v>
      </c>
      <c r="C6" s="17" t="s">
        <v>85</v>
      </c>
      <c r="D6" s="17" t="s">
        <v>86</v>
      </c>
      <c r="E6" s="23" t="s">
        <v>87</v>
      </c>
    </row>
    <row r="7" spans="2:5" ht="114" customHeight="1" thickBot="1">
      <c r="B7" s="24" t="s">
        <v>76</v>
      </c>
      <c r="C7" s="25" t="s">
        <v>88</v>
      </c>
      <c r="D7" s="25" t="s">
        <v>89</v>
      </c>
      <c r="E7" s="26" t="s">
        <v>90</v>
      </c>
    </row>
    <row r="9" spans="2:5">
      <c r="B9" s="27" t="s">
        <v>91</v>
      </c>
    </row>
  </sheetData>
  <sheetProtection algorithmName="SHA-512" hashValue="hQQqMyTDMus5xMdWjVsWcLi+HeVpQdifhShIPhsgw2NIJLzNxVsMa0P0k5CEUbiFGqRxDLVDo3M1Wm8T/WT4jg==" saltValue="5c5ZDSzWAyddFngb/q2PSw=="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6c56148-1652-4a49-8921-d355c112ac2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C13B7FA67A8204F87EA321A0C0F6EEB" ma:contentTypeVersion="17" ma:contentTypeDescription="Crear nuevo documento." ma:contentTypeScope="" ma:versionID="34c12a97099a729f54254d840583e6c0">
  <xsd:schema xmlns:xsd="http://www.w3.org/2001/XMLSchema" xmlns:xs="http://www.w3.org/2001/XMLSchema" xmlns:p="http://schemas.microsoft.com/office/2006/metadata/properties" xmlns:ns3="96c56148-1652-4a49-8921-d355c112ac25" xmlns:ns4="d4191384-3533-462d-89e9-650a700fd8d2" targetNamespace="http://schemas.microsoft.com/office/2006/metadata/properties" ma:root="true" ma:fieldsID="56d6ca13d18088c8faea7649adc99f9e" ns3:_="" ns4:_="">
    <xsd:import namespace="96c56148-1652-4a49-8921-d355c112ac25"/>
    <xsd:import namespace="d4191384-3533-462d-89e9-650a700fd8d2"/>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DateTaken" minOccurs="0"/>
                <xsd:element ref="ns3:MediaLengthInSeconds"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SearchProperties" minOccurs="0"/>
                <xsd:element ref="ns3:_activity" minOccurs="0"/>
                <xsd:element ref="ns3:MediaServiceObjectDetectorVersions" minOccurs="0"/>
                <xsd:element ref="ns3: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c56148-1652-4a49-8921-d355c112ac2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ystemTags" ma:index="24"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4191384-3533-462d-89e9-650a700fd8d2"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SharingHintHash" ma:index="12"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84998DB-D393-41F2-8A31-DA20F9959535}">
  <ds:schemaRefs>
    <ds:schemaRef ds:uri="http://www.w3.org/XML/1998/namespace"/>
    <ds:schemaRef ds:uri="http://purl.org/dc/dcmitype/"/>
    <ds:schemaRef ds:uri="d4191384-3533-462d-89e9-650a700fd8d2"/>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96c56148-1652-4a49-8921-d355c112ac25"/>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66E4BAF5-5685-442D-88A1-4963E8D2DF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c56148-1652-4a49-8921-d355c112ac25"/>
    <ds:schemaRef ds:uri="d4191384-3533-462d-89e9-650a700fd8d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046CF1-AB09-4ED6-88D0-EFACF162CF9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Salud Pública</vt:lpstr>
      <vt:lpstr>Aseguramiento</vt:lpstr>
      <vt:lpstr>Participación</vt:lpstr>
      <vt:lpstr>Planeación</vt:lpstr>
      <vt:lpstr>Corporativa</vt:lpstr>
      <vt:lpstr>Naturalezas PMR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David, Campos Rodriguez</dc:creator>
  <cp:lastModifiedBy>Dary Giselle, Ruiz Rojas</cp:lastModifiedBy>
  <dcterms:created xsi:type="dcterms:W3CDTF">2024-08-21T19:30:46Z</dcterms:created>
  <dcterms:modified xsi:type="dcterms:W3CDTF">2025-08-21T13:14:44Z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0x010100CC13B7FA67A8204F87EA321A0C0F6EEB</vt:lpwstr>
  </property>
</Properties>
</file>